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7945" windowHeight="12375" tabRatio="626" firstSheet="1" activeTab="1"/>
  </bookViews>
  <sheets>
    <sheet name="ZGR6K0" sheetId="9" state="hidden" r:id="rId1"/>
    <sheet name="工程数量表2" sheetId="8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I34" i="8" l="1"/>
  <c r="AH34" i="8"/>
  <c r="AG34" i="8"/>
  <c r="AF34" i="8"/>
  <c r="AE34" i="8"/>
  <c r="AA34" i="8"/>
  <c r="Z34" i="8"/>
  <c r="U34" i="8"/>
  <c r="T34" i="8"/>
  <c r="S34" i="8"/>
  <c r="R34" i="8"/>
  <c r="Q34" i="8"/>
  <c r="P34" i="8"/>
  <c r="O34" i="8"/>
  <c r="N34" i="8"/>
  <c r="M34" i="8"/>
  <c r="L34" i="8"/>
  <c r="K34" i="8"/>
  <c r="G34" i="8"/>
  <c r="AI13" i="8"/>
  <c r="Y13" i="8"/>
  <c r="U13" i="8"/>
  <c r="T13" i="8"/>
  <c r="S13" i="8"/>
  <c r="Q13" i="8"/>
  <c r="P13" i="8"/>
  <c r="O13" i="8"/>
  <c r="L13" i="8"/>
  <c r="K13" i="8"/>
  <c r="AI12" i="8"/>
  <c r="Y12" i="8"/>
  <c r="U12" i="8"/>
  <c r="T12" i="8"/>
  <c r="S12" i="8"/>
  <c r="Q12" i="8"/>
  <c r="P12" i="8"/>
  <c r="O12" i="8"/>
  <c r="L12" i="8"/>
  <c r="K12" i="8"/>
  <c r="AI11" i="8"/>
  <c r="Y11" i="8"/>
  <c r="U11" i="8"/>
  <c r="T11" i="8"/>
  <c r="S11" i="8"/>
  <c r="Q11" i="8"/>
  <c r="P11" i="8"/>
  <c r="O11" i="8"/>
  <c r="L11" i="8"/>
  <c r="K11" i="8"/>
  <c r="AI10" i="8"/>
  <c r="Y10" i="8"/>
  <c r="U10" i="8"/>
  <c r="T10" i="8"/>
  <c r="S10" i="8"/>
  <c r="Q10" i="8"/>
  <c r="P10" i="8"/>
  <c r="O10" i="8"/>
  <c r="L10" i="8"/>
  <c r="K10" i="8"/>
  <c r="AI9" i="8"/>
  <c r="Y9" i="8"/>
  <c r="U9" i="8"/>
  <c r="T9" i="8"/>
  <c r="S9" i="8"/>
  <c r="Q9" i="8"/>
  <c r="P9" i="8"/>
  <c r="O9" i="8"/>
  <c r="L9" i="8"/>
  <c r="K9" i="8"/>
  <c r="AI8" i="8"/>
  <c r="Y8" i="8"/>
  <c r="U8" i="8"/>
  <c r="T8" i="8"/>
  <c r="S8" i="8"/>
  <c r="Q8" i="8"/>
  <c r="P8" i="8"/>
  <c r="O8" i="8"/>
  <c r="L8" i="8"/>
  <c r="K8" i="8"/>
  <c r="E8" i="8"/>
  <c r="X3" i="8"/>
  <c r="AP2" i="8"/>
</calcChain>
</file>

<file path=xl/sharedStrings.xml><?xml version="1.0" encoding="utf-8"?>
<sst xmlns="http://schemas.openxmlformats.org/spreadsheetml/2006/main" count="150" uniqueCount="83">
  <si>
    <t>涵洞工程数量表</t>
  </si>
  <si>
    <t>涵洞工程数量表(续表)</t>
  </si>
  <si>
    <t>SⅠ－3</t>
  </si>
  <si>
    <t>上林县大丰镇东春村汇水桥至排其庄道路修缮工程</t>
  </si>
  <si>
    <t xml:space="preserve"> 砼圆管涵</t>
  </si>
  <si>
    <t xml:space="preserve">第  1  页 共  2  页 </t>
  </si>
  <si>
    <t xml:space="preserve">第  2  页 共  2  页 </t>
  </si>
  <si>
    <t>序</t>
  </si>
  <si>
    <t>桩</t>
  </si>
  <si>
    <t>涵洞</t>
  </si>
  <si>
    <t>孔数-孔径</t>
  </si>
  <si>
    <t>填土</t>
  </si>
  <si>
    <t>涵 长</t>
  </si>
  <si>
    <t>进出口形式</t>
  </si>
  <si>
    <t>涵                        身</t>
  </si>
  <si>
    <t xml:space="preserve">洞            口 </t>
  </si>
  <si>
    <t xml:space="preserve">洞               口 </t>
  </si>
  <si>
    <t>挖    基</t>
  </si>
  <si>
    <t>其     它     工     程     数      量</t>
  </si>
  <si>
    <t>C30砼</t>
  </si>
  <si>
    <t>钢  筋  数  量</t>
  </si>
  <si>
    <t>砂砾</t>
  </si>
  <si>
    <t>M7.5浆砌</t>
  </si>
  <si>
    <t>管壁涂沥青</t>
  </si>
  <si>
    <t>接头两层15cm</t>
  </si>
  <si>
    <t>M10砂浆</t>
  </si>
  <si>
    <t>沥青麻絮</t>
  </si>
  <si>
    <t>M7.5浆砌片石</t>
  </si>
  <si>
    <t>M7.5浆砌片</t>
  </si>
  <si>
    <t>M10砂</t>
  </si>
  <si>
    <t>现浇C20</t>
  </si>
  <si>
    <t>挖基</t>
  </si>
  <si>
    <t>挖除水泥砼路面</t>
  </si>
  <si>
    <r>
      <rPr>
        <sz val="10.5"/>
        <rFont val="宋体"/>
        <charset val="134"/>
      </rPr>
      <t>恢复20cm厚</t>
    </r>
    <r>
      <rPr>
        <sz val="10.5"/>
        <rFont val="宋体"/>
        <charset val="134"/>
      </rPr>
      <t>C35水泥砼土路面</t>
    </r>
  </si>
  <si>
    <t>竖井盖板钢筋</t>
  </si>
  <si>
    <t>防污栅栏</t>
  </si>
  <si>
    <t>恢复15cm厚级配碎石基层</t>
  </si>
  <si>
    <r>
      <rPr>
        <sz val="10.5"/>
        <rFont val="宋体"/>
        <charset val="134"/>
      </rPr>
      <t>M</t>
    </r>
    <r>
      <rPr>
        <sz val="10"/>
        <rFont val="宋体"/>
        <charset val="134"/>
      </rPr>
      <t>7.5填砌</t>
    </r>
  </si>
  <si>
    <t>角度</t>
  </si>
  <si>
    <t>(孔-米)</t>
  </si>
  <si>
    <t>高度</t>
  </si>
  <si>
    <t>进口</t>
  </si>
  <si>
    <t>出口</t>
  </si>
  <si>
    <t>管身</t>
  </si>
  <si>
    <t>HPB300</t>
  </si>
  <si>
    <t>HRB400</t>
  </si>
  <si>
    <t>垫层</t>
  </si>
  <si>
    <t>片石管基</t>
  </si>
  <si>
    <t>防水层(两层)</t>
  </si>
  <si>
    <t>宽沥青油毡</t>
  </si>
  <si>
    <t>沉降缝</t>
  </si>
  <si>
    <t>端墙墙身</t>
  </si>
  <si>
    <t>端墙基础</t>
  </si>
  <si>
    <t>八字翼墙墙身</t>
  </si>
  <si>
    <t>八字翼墙基础</t>
  </si>
  <si>
    <t>片石跌井</t>
  </si>
  <si>
    <t>片石护坡</t>
  </si>
  <si>
    <t>出口急流槽</t>
  </si>
  <si>
    <t>石洞口铺砌</t>
  </si>
  <si>
    <t>片石隔水墙</t>
  </si>
  <si>
    <t>浆抹面</t>
  </si>
  <si>
    <t>砼帽石</t>
  </si>
  <si>
    <t>土方</t>
  </si>
  <si>
    <t>石方</t>
  </si>
  <si>
    <t>HPB235</t>
  </si>
  <si>
    <t>HRB335</t>
  </si>
  <si>
    <t>钢丝网</t>
  </si>
  <si>
    <t>片石</t>
  </si>
  <si>
    <t>号</t>
  </si>
  <si>
    <t>(度)</t>
  </si>
  <si>
    <t>(m)</t>
  </si>
  <si>
    <t>类型</t>
  </si>
  <si>
    <r>
      <rPr>
        <sz val="11"/>
        <rFont val="宋体"/>
        <charset val="134"/>
      </rPr>
      <t>(m</t>
    </r>
    <r>
      <rPr>
        <vertAlign val="superscript"/>
        <sz val="11"/>
        <rFont val="宋体"/>
        <charset val="134"/>
      </rPr>
      <t>3</t>
    </r>
    <r>
      <rPr>
        <sz val="11"/>
        <rFont val="宋体"/>
        <charset val="134"/>
      </rPr>
      <t>)</t>
    </r>
  </si>
  <si>
    <t>(kg)</t>
  </si>
  <si>
    <r>
      <rPr>
        <sz val="11"/>
        <rFont val="宋体"/>
        <charset val="134"/>
      </rPr>
      <t>(m</t>
    </r>
    <r>
      <rPr>
        <vertAlign val="superscript"/>
        <sz val="11"/>
        <rFont val="宋体"/>
        <charset val="134"/>
      </rPr>
      <t>2</t>
    </r>
    <r>
      <rPr>
        <sz val="11"/>
        <rFont val="宋体"/>
        <charset val="134"/>
      </rPr>
      <t>)</t>
    </r>
  </si>
  <si>
    <t>圆管涵</t>
  </si>
  <si>
    <t>新建</t>
  </si>
  <si>
    <t>跌水井</t>
  </si>
  <si>
    <t>端墙</t>
  </si>
  <si>
    <t>1-ф1.0</t>
  </si>
  <si>
    <t>小    计</t>
  </si>
  <si>
    <t>编制：贺继泽</t>
  </si>
  <si>
    <t>复核：康兆波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</si>
</sst>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78" formatCode="&quot;主&quot;&quot;线&quot;\K0\+###"/>
    <numFmt numFmtId="179" formatCode="0.0_);[Red]\(0.0\)"/>
    <numFmt numFmtId="180" formatCode="0_);[Red]\(0\)"/>
    <numFmt numFmtId="181" formatCode="&quot;支&quot;&quot;线&quot;\K0\+###"/>
    <numFmt numFmtId="182" formatCode="&quot;主&quot;&quot;线&quot;\K0\+000"/>
    <numFmt numFmtId="183" formatCode="\K0\+###"/>
    <numFmt numFmtId="184" formatCode="&quot;支&quot;&quot;线&quot;\K0\+000"/>
    <numFmt numFmtId="185" formatCode="0.00_);[Red]\(0.00\)"/>
    <numFmt numFmtId="186" formatCode="0.0"/>
    <numFmt numFmtId="187" formatCode="\K0\+000.000"/>
  </numFmts>
  <fonts count="14" x14ac:knownFonts="1">
    <font>
      <sz val="12"/>
      <name val="宋体"/>
      <charset val="134"/>
    </font>
    <font>
      <sz val="22"/>
      <name val="宋体"/>
      <charset val="134"/>
    </font>
    <font>
      <sz val="10.5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b/>
      <sz val="24"/>
      <name val="宋体"/>
      <charset val="134"/>
    </font>
    <font>
      <sz val="12"/>
      <name val="宋体"/>
      <charset val="134"/>
    </font>
    <font>
      <sz val="10"/>
      <color indexed="8"/>
      <name val="黑体"/>
      <charset val="134"/>
    </font>
    <font>
      <sz val="10"/>
      <name val="仿宋_GB2312"/>
      <charset val="134"/>
    </font>
    <font>
      <sz val="9"/>
      <name val="宋体"/>
      <charset val="134"/>
    </font>
    <font>
      <sz val="12"/>
      <name val="仿宋_GB2312"/>
      <charset val="134"/>
    </font>
    <font>
      <sz val="10"/>
      <color indexed="8"/>
      <name val="宋体"/>
      <charset val="134"/>
    </font>
    <font>
      <b/>
      <sz val="22"/>
      <name val="宋体"/>
      <charset val="134"/>
    </font>
    <font>
      <vertAlign val="superscript"/>
      <sz val="11"/>
      <name val="宋体"/>
      <charset val="134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6" fillId="0" borderId="0"/>
  </cellStyleXfs>
  <cellXfs count="98">
    <xf numFmtId="0" fontId="0" fillId="0" borderId="0" xfId="0"/>
    <xf numFmtId="0" fontId="1" fillId="0" borderId="0" xfId="0" applyNumberFormat="1" applyFont="1" applyFill="1" applyAlignment="1">
      <alignment vertical="center"/>
    </xf>
    <xf numFmtId="0" fontId="2" fillId="0" borderId="0" xfId="0" applyNumberFormat="1" applyFont="1" applyFill="1" applyAlignment="1">
      <alignment vertical="center"/>
    </xf>
    <xf numFmtId="0" fontId="3" fillId="0" borderId="0" xfId="0" applyNumberFormat="1" applyFont="1" applyFill="1" applyAlignment="1">
      <alignment vertical="center"/>
    </xf>
    <xf numFmtId="0" fontId="4" fillId="0" borderId="0" xfId="0" applyNumberFormat="1" applyFont="1" applyFill="1" applyAlignment="1">
      <alignment horizontal="center" vertical="center"/>
    </xf>
    <xf numFmtId="0" fontId="4" fillId="0" borderId="0" xfId="0" applyNumberFormat="1" applyFont="1" applyFill="1" applyBorder="1" applyAlignment="1">
      <alignment vertical="center"/>
    </xf>
    <xf numFmtId="0" fontId="4" fillId="0" borderId="0" xfId="0" applyNumberFormat="1" applyFont="1" applyFill="1" applyAlignment="1">
      <alignment vertical="center"/>
    </xf>
    <xf numFmtId="0" fontId="4" fillId="0" borderId="0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Border="1" applyAlignment="1" applyProtection="1">
      <alignment vertical="center"/>
      <protection hidden="1"/>
    </xf>
    <xf numFmtId="0" fontId="4" fillId="0" borderId="0" xfId="0" applyNumberFormat="1" applyFont="1" applyFill="1" applyBorder="1" applyAlignment="1" applyProtection="1">
      <alignment vertical="center"/>
      <protection hidden="1"/>
    </xf>
    <xf numFmtId="0" fontId="4" fillId="0" borderId="0" xfId="0" applyNumberFormat="1" applyFont="1" applyFill="1" applyAlignment="1" applyProtection="1">
      <alignment vertical="center"/>
      <protection hidden="1"/>
    </xf>
    <xf numFmtId="0" fontId="4" fillId="0" borderId="0" xfId="0" applyNumberFormat="1" applyFont="1" applyFill="1" applyAlignment="1" applyProtection="1">
      <alignment horizontal="center" vertical="center"/>
      <protection hidden="1"/>
    </xf>
    <xf numFmtId="0" fontId="6" fillId="0" borderId="1" xfId="0" applyNumberFormat="1" applyFont="1" applyFill="1" applyBorder="1" applyAlignment="1" applyProtection="1">
      <alignment vertical="center"/>
      <protection hidden="1"/>
    </xf>
    <xf numFmtId="0" fontId="0" fillId="0" borderId="1" xfId="0" applyNumberFormat="1" applyFont="1" applyFill="1" applyBorder="1" applyAlignment="1" applyProtection="1">
      <alignment vertical="center"/>
      <protection hidden="1"/>
    </xf>
    <xf numFmtId="0" fontId="2" fillId="0" borderId="0" xfId="0" applyNumberFormat="1" applyFont="1" applyFill="1" applyBorder="1" applyAlignment="1" applyProtection="1">
      <alignment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5" xfId="0" applyNumberFormat="1" applyFont="1" applyFill="1" applyBorder="1" applyAlignment="1" applyProtection="1">
      <alignment horizontal="center" vertical="center"/>
      <protection hidden="1"/>
    </xf>
    <xf numFmtId="0" fontId="2" fillId="0" borderId="6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Border="1" applyAlignment="1" applyProtection="1">
      <alignment horizontal="center" vertical="center"/>
      <protection hidden="1"/>
    </xf>
    <xf numFmtId="0" fontId="2" fillId="0" borderId="5" xfId="0" applyNumberFormat="1" applyFont="1" applyFill="1" applyBorder="1" applyAlignment="1" applyProtection="1">
      <alignment vertical="center"/>
      <protection hidden="1"/>
    </xf>
    <xf numFmtId="0" fontId="2" fillId="0" borderId="6" xfId="0" applyNumberFormat="1" applyFont="1" applyFill="1" applyBorder="1" applyAlignment="1" applyProtection="1">
      <alignment vertical="center"/>
      <protection hidden="1"/>
    </xf>
    <xf numFmtId="0" fontId="2" fillId="0" borderId="7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Border="1" applyAlignment="1" applyProtection="1">
      <alignment vertical="center"/>
      <protection hidden="1"/>
    </xf>
    <xf numFmtId="0" fontId="2" fillId="0" borderId="8" xfId="0" applyNumberFormat="1" applyFont="1" applyFill="1" applyBorder="1" applyAlignment="1" applyProtection="1">
      <alignment horizontal="center" vertical="center"/>
      <protection hidden="1"/>
    </xf>
    <xf numFmtId="0" fontId="3" fillId="0" borderId="6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Border="1" applyAlignment="1" applyProtection="1">
      <alignment horizontal="left" vertical="center"/>
      <protection hidden="1"/>
    </xf>
    <xf numFmtId="0" fontId="4" fillId="0" borderId="9" xfId="0" applyNumberFormat="1" applyFont="1" applyFill="1" applyBorder="1" applyAlignment="1" applyProtection="1">
      <alignment horizontal="center" vertical="center"/>
      <protection hidden="1"/>
    </xf>
    <xf numFmtId="178" fontId="4" fillId="0" borderId="10" xfId="0" applyNumberFormat="1" applyFont="1" applyFill="1" applyBorder="1" applyAlignment="1" applyProtection="1">
      <alignment horizontal="center" vertical="center" wrapText="1"/>
    </xf>
    <xf numFmtId="0" fontId="7" fillId="0" borderId="10" xfId="0" applyFont="1" applyFill="1" applyBorder="1" applyAlignment="1">
      <alignment horizontal="center" vertical="center"/>
    </xf>
    <xf numFmtId="179" fontId="8" fillId="0" borderId="10" xfId="0" applyNumberFormat="1" applyFont="1" applyBorder="1" applyAlignment="1" applyProtection="1">
      <alignment horizontal="center" vertical="center"/>
      <protection hidden="1"/>
    </xf>
    <xf numFmtId="0" fontId="9" fillId="0" borderId="10" xfId="0" applyNumberFormat="1" applyFont="1" applyFill="1" applyBorder="1" applyAlignment="1" applyProtection="1">
      <alignment horizontal="center" vertical="center" wrapText="1"/>
    </xf>
    <xf numFmtId="0" fontId="4" fillId="0" borderId="10" xfId="0" applyNumberFormat="1" applyFont="1" applyFill="1" applyBorder="1" applyAlignment="1" applyProtection="1">
      <alignment horizontal="center" vertical="center"/>
      <protection hidden="1"/>
    </xf>
    <xf numFmtId="0" fontId="4" fillId="0" borderId="10" xfId="0" applyFont="1" applyFill="1" applyBorder="1" applyAlignment="1" applyProtection="1">
      <alignment horizontal="center" vertical="center"/>
      <protection hidden="1"/>
    </xf>
    <xf numFmtId="179" fontId="0" fillId="0" borderId="10" xfId="0" applyNumberFormat="1" applyFont="1" applyFill="1" applyBorder="1" applyAlignment="1" applyProtection="1">
      <alignment horizontal="center" vertical="center"/>
      <protection hidden="1"/>
    </xf>
    <xf numFmtId="180" fontId="10" fillId="0" borderId="10" xfId="0" applyNumberFormat="1" applyFont="1" applyBorder="1" applyAlignment="1" applyProtection="1">
      <alignment horizontal="center" vertical="center"/>
      <protection hidden="1"/>
    </xf>
    <xf numFmtId="181" fontId="4" fillId="0" borderId="10" xfId="0" applyNumberFormat="1" applyFont="1" applyFill="1" applyBorder="1" applyAlignment="1" applyProtection="1">
      <alignment horizontal="center" vertical="center" wrapText="1"/>
    </xf>
    <xf numFmtId="182" fontId="0" fillId="0" borderId="10" xfId="0" applyNumberFormat="1" applyFont="1" applyFill="1" applyBorder="1" applyAlignment="1" applyProtection="1">
      <alignment horizontal="center" vertical="center" wrapText="1"/>
    </xf>
    <xf numFmtId="183" fontId="0" fillId="0" borderId="10" xfId="0" applyNumberFormat="1" applyFont="1" applyFill="1" applyBorder="1" applyAlignment="1" applyProtection="1">
      <alignment horizontal="center" vertical="center" wrapText="1"/>
    </xf>
    <xf numFmtId="184" fontId="0" fillId="0" borderId="10" xfId="0" applyNumberFormat="1" applyFont="1" applyFill="1" applyBorder="1" applyAlignment="1" applyProtection="1">
      <alignment horizontal="center" vertical="center" wrapText="1"/>
    </xf>
    <xf numFmtId="184" fontId="10" fillId="0" borderId="10" xfId="1" applyNumberFormat="1" applyFont="1" applyBorder="1" applyAlignment="1">
      <alignment horizontal="center" vertical="center"/>
    </xf>
    <xf numFmtId="0" fontId="4" fillId="0" borderId="10" xfId="0" applyNumberFormat="1" applyFont="1" applyFill="1" applyBorder="1" applyAlignment="1" applyProtection="1">
      <alignment horizontal="center" vertical="center" wrapText="1"/>
    </xf>
    <xf numFmtId="0" fontId="4" fillId="0" borderId="10" xfId="0" applyNumberFormat="1" applyFont="1" applyFill="1" applyBorder="1" applyAlignment="1" applyProtection="1">
      <alignment vertical="center"/>
      <protection hidden="1"/>
    </xf>
    <xf numFmtId="0" fontId="4" fillId="0" borderId="0" xfId="0" applyNumberFormat="1" applyFont="1" applyFill="1" applyBorder="1" applyAlignment="1" applyProtection="1">
      <alignment horizontal="center" vertical="center"/>
      <protection hidden="1"/>
    </xf>
    <xf numFmtId="0" fontId="4" fillId="0" borderId="13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right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0" xfId="0" applyNumberFormat="1" applyFont="1" applyFill="1" applyBorder="1" applyAlignment="1" applyProtection="1">
      <alignment horizontal="left" vertical="center"/>
      <protection hidden="1"/>
    </xf>
    <xf numFmtId="0" fontId="4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7" xfId="0" applyNumberFormat="1" applyFont="1" applyFill="1" applyBorder="1" applyAlignment="1" applyProtection="1">
      <alignment horizontal="center" vertical="center"/>
      <protection hidden="1"/>
    </xf>
    <xf numFmtId="0" fontId="3" fillId="0" borderId="6" xfId="0" applyNumberFormat="1" applyFont="1" applyFill="1" applyBorder="1" applyAlignment="1" applyProtection="1">
      <alignment vertical="center"/>
      <protection hidden="1"/>
    </xf>
    <xf numFmtId="179" fontId="4" fillId="0" borderId="10" xfId="0" applyNumberFormat="1" applyFont="1" applyFill="1" applyBorder="1" applyAlignment="1" applyProtection="1">
      <alignment horizontal="center" vertical="center"/>
      <protection hidden="1"/>
    </xf>
    <xf numFmtId="185" fontId="4" fillId="0" borderId="10" xfId="0" applyNumberFormat="1" applyFont="1" applyFill="1" applyBorder="1" applyAlignment="1" applyProtection="1">
      <alignment horizontal="center" vertical="center"/>
      <protection hidden="1"/>
    </xf>
    <xf numFmtId="186" fontId="4" fillId="0" borderId="10" xfId="0" applyNumberFormat="1" applyFont="1" applyFill="1" applyBorder="1" applyAlignment="1">
      <alignment horizontal="center" vertical="center"/>
    </xf>
    <xf numFmtId="0" fontId="11" fillId="0" borderId="10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Alignment="1" applyProtection="1">
      <alignment vertical="center"/>
      <protection hidden="1"/>
    </xf>
    <xf numFmtId="0" fontId="1" fillId="0" borderId="0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center" vertical="center"/>
      <protection hidden="1"/>
    </xf>
    <xf numFmtId="0" fontId="2" fillId="0" borderId="21" xfId="0" applyNumberFormat="1" applyFont="1" applyFill="1" applyBorder="1" applyAlignment="1" applyProtection="1">
      <alignment horizontal="center" vertical="center"/>
      <protection hidden="1"/>
    </xf>
    <xf numFmtId="0" fontId="2" fillId="0" borderId="22" xfId="0" applyNumberFormat="1" applyFont="1" applyFill="1" applyBorder="1" applyAlignment="1" applyProtection="1">
      <alignment horizontal="center" vertical="center"/>
      <protection hidden="1"/>
    </xf>
    <xf numFmtId="0" fontId="3" fillId="0" borderId="22" xfId="0" applyNumberFormat="1" applyFont="1" applyFill="1" applyBorder="1" applyAlignment="1" applyProtection="1">
      <alignment horizontal="center" vertical="center"/>
      <protection hidden="1"/>
    </xf>
    <xf numFmtId="2" fontId="4" fillId="0" borderId="10" xfId="0" applyNumberFormat="1" applyFont="1" applyFill="1" applyBorder="1" applyAlignment="1">
      <alignment horizontal="center" vertical="center"/>
    </xf>
    <xf numFmtId="185" fontId="4" fillId="0" borderId="23" xfId="0" applyNumberFormat="1" applyFont="1" applyFill="1" applyBorder="1" applyAlignment="1" applyProtection="1">
      <alignment horizontal="center" vertical="center"/>
      <protection hidden="1"/>
    </xf>
    <xf numFmtId="179" fontId="4" fillId="0" borderId="0" xfId="0" applyNumberFormat="1" applyFont="1" applyFill="1" applyBorder="1" applyAlignment="1" applyProtection="1">
      <alignment horizontal="center" vertical="center"/>
      <protection hidden="1"/>
    </xf>
    <xf numFmtId="0" fontId="4" fillId="0" borderId="24" xfId="0" applyNumberFormat="1" applyFont="1" applyFill="1" applyBorder="1" applyAlignment="1" applyProtection="1">
      <alignment horizontal="center" vertical="center"/>
      <protection hidden="1"/>
    </xf>
    <xf numFmtId="0" fontId="4" fillId="0" borderId="23" xfId="0" applyNumberFormat="1" applyFont="1" applyFill="1" applyBorder="1" applyAlignment="1" applyProtection="1">
      <alignment horizontal="center" vertical="center"/>
      <protection hidden="1"/>
    </xf>
    <xf numFmtId="0" fontId="4" fillId="0" borderId="25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Continuous" vertical="center"/>
      <protection hidden="1"/>
    </xf>
    <xf numFmtId="0" fontId="4" fillId="0" borderId="1" xfId="0" applyNumberFormat="1" applyFont="1" applyFill="1" applyBorder="1" applyAlignment="1" applyProtection="1">
      <alignment vertical="center"/>
      <protection hidden="1"/>
    </xf>
    <xf numFmtId="0" fontId="3" fillId="0" borderId="8" xfId="0" applyNumberFormat="1" applyFont="1" applyFill="1" applyBorder="1" applyAlignment="1" applyProtection="1">
      <alignment horizontal="center" vertical="center"/>
      <protection hidden="1"/>
    </xf>
    <xf numFmtId="182" fontId="4" fillId="0" borderId="10" xfId="1" applyNumberFormat="1" applyFont="1" applyFill="1" applyBorder="1" applyAlignment="1">
      <alignment horizontal="center" vertical="center"/>
    </xf>
    <xf numFmtId="185" fontId="4" fillId="0" borderId="19" xfId="0" applyNumberFormat="1" applyFont="1" applyFill="1" applyBorder="1" applyAlignment="1" applyProtection="1">
      <alignment horizontal="center" vertical="center"/>
      <protection hidden="1"/>
    </xf>
    <xf numFmtId="187" fontId="4" fillId="0" borderId="10" xfId="1" applyNumberFormat="1" applyFont="1" applyFill="1" applyBorder="1" applyAlignment="1">
      <alignment horizontal="center" vertical="center"/>
    </xf>
    <xf numFmtId="184" fontId="4" fillId="0" borderId="10" xfId="1" applyNumberFormat="1" applyFont="1" applyFill="1" applyBorder="1" applyAlignment="1">
      <alignment horizontal="center" vertical="center"/>
    </xf>
    <xf numFmtId="0" fontId="4" fillId="0" borderId="19" xfId="0" applyNumberFormat="1" applyFont="1" applyFill="1" applyBorder="1" applyAlignment="1" applyProtection="1">
      <alignment horizontal="center" vertical="center"/>
      <protection hidden="1"/>
    </xf>
    <xf numFmtId="0" fontId="4" fillId="0" borderId="10" xfId="1" applyNumberFormat="1" applyFont="1" applyFill="1" applyBorder="1" applyAlignment="1">
      <alignment horizontal="center" vertical="center"/>
    </xf>
    <xf numFmtId="0" fontId="4" fillId="0" borderId="17" xfId="0" applyNumberFormat="1" applyFont="1" applyFill="1" applyBorder="1" applyAlignment="1" applyProtection="1">
      <alignment vertical="center"/>
      <protection hidden="1"/>
    </xf>
    <xf numFmtId="0" fontId="4" fillId="0" borderId="8" xfId="0" applyNumberFormat="1" applyFont="1" applyFill="1" applyBorder="1" applyAlignment="1" applyProtection="1">
      <alignment horizontal="center" vertical="center"/>
      <protection hidden="1"/>
    </xf>
    <xf numFmtId="0" fontId="2" fillId="0" borderId="26" xfId="0" applyNumberFormat="1" applyFont="1" applyFill="1" applyBorder="1" applyAlignment="1" applyProtection="1">
      <alignment horizontal="center" vertical="center"/>
      <protection hidden="1"/>
    </xf>
    <xf numFmtId="0" fontId="2" fillId="0" borderId="27" xfId="0" applyNumberFormat="1" applyFont="1" applyFill="1" applyBorder="1" applyAlignment="1" applyProtection="1">
      <alignment horizontal="center" vertical="center"/>
      <protection hidden="1"/>
    </xf>
    <xf numFmtId="0" fontId="3" fillId="0" borderId="28" xfId="0" applyNumberFormat="1" applyFont="1" applyFill="1" applyBorder="1" applyAlignment="1" applyProtection="1">
      <alignment horizontal="center" vertical="center"/>
      <protection hidden="1"/>
    </xf>
    <xf numFmtId="179" fontId="4" fillId="0" borderId="21" xfId="0" applyNumberFormat="1" applyFont="1" applyFill="1" applyBorder="1" applyAlignment="1" applyProtection="1">
      <alignment horizontal="center" vertical="center"/>
      <protection hidden="1"/>
    </xf>
    <xf numFmtId="0" fontId="4" fillId="0" borderId="21" xfId="0" applyNumberFormat="1" applyFont="1" applyFill="1" applyBorder="1" applyAlignment="1" applyProtection="1">
      <alignment horizontal="center" vertical="center"/>
      <protection hidden="1"/>
    </xf>
    <xf numFmtId="0" fontId="5" fillId="0" borderId="0" xfId="0" applyNumberFormat="1" applyFont="1" applyFill="1" applyAlignment="1" applyProtection="1">
      <alignment horizontal="center" vertical="center"/>
      <protection hidden="1"/>
    </xf>
    <xf numFmtId="0" fontId="12" fillId="0" borderId="0" xfId="0" applyNumberFormat="1" applyFont="1" applyFill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4" xfId="0" applyNumberFormat="1" applyFont="1" applyFill="1" applyBorder="1" applyAlignment="1" applyProtection="1">
      <alignment horizontal="center" vertical="center"/>
      <protection hidden="1"/>
    </xf>
    <xf numFmtId="0" fontId="2" fillId="0" borderId="15" xfId="0" applyNumberFormat="1" applyFont="1" applyFill="1" applyBorder="1" applyAlignment="1" applyProtection="1">
      <alignment horizontal="center" vertical="center"/>
      <protection hidden="1"/>
    </xf>
    <xf numFmtId="0" fontId="2" fillId="0" borderId="16" xfId="0" applyNumberFormat="1" applyFont="1" applyFill="1" applyBorder="1" applyAlignment="1" applyProtection="1">
      <alignment horizontal="center" vertical="center"/>
      <protection hidden="1"/>
    </xf>
    <xf numFmtId="0" fontId="2" fillId="0" borderId="20" xfId="0" applyNumberFormat="1" applyFont="1" applyFill="1" applyBorder="1" applyAlignment="1" applyProtection="1">
      <alignment horizontal="center" vertical="center"/>
      <protection hidden="1"/>
    </xf>
    <xf numFmtId="0" fontId="2" fillId="0" borderId="18" xfId="0" applyNumberFormat="1" applyFont="1" applyFill="1" applyBorder="1" applyAlignment="1" applyProtection="1">
      <alignment horizontal="center" vertical="center"/>
      <protection hidden="1"/>
    </xf>
    <xf numFmtId="0" fontId="2" fillId="0" borderId="19" xfId="0" applyNumberFormat="1" applyFont="1" applyFill="1" applyBorder="1" applyAlignment="1" applyProtection="1">
      <alignment horizontal="center" vertical="center"/>
      <protection hidden="1"/>
    </xf>
    <xf numFmtId="0" fontId="4" fillId="0" borderId="11" xfId="0" applyNumberFormat="1" applyFont="1" applyFill="1" applyBorder="1" applyAlignment="1" applyProtection="1">
      <alignment horizontal="center" vertical="center"/>
      <protection hidden="1"/>
    </xf>
    <xf numFmtId="0" fontId="4" fillId="0" borderId="12" xfId="0" applyNumberFormat="1" applyFont="1" applyFill="1" applyBorder="1" applyAlignment="1" applyProtection="1">
      <alignment horizontal="center" vertical="center"/>
      <protection hidden="1"/>
    </xf>
    <xf numFmtId="0" fontId="2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6" xfId="0" applyNumberFormat="1" applyFont="1" applyFill="1" applyBorder="1" applyAlignment="1" applyProtection="1">
      <alignment horizontal="center" vertical="center" wrapText="1"/>
      <protection hidden="1"/>
    </xf>
  </cellXfs>
  <cellStyles count="2">
    <cellStyle name="常规" xfId="0" builtinId="0"/>
    <cellStyle name="常规_Sheet1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Formulas="1" workbookViewId="0">
      <selection activeCell="A7" sqref="A7"/>
    </sheetView>
  </sheetViews>
  <sheetFormatPr defaultColWidth="8.75" defaultRowHeight="14.25" x14ac:dyDescent="0.15"/>
  <sheetData/>
  <phoneticPr fontId="9" type="noConversion"/>
  <pageMargins left="0.75" right="0.75" top="1" bottom="1" header="0.5" footer="0.5"/>
  <headerFooter scaleWithDoc="0"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Q35"/>
  <sheetViews>
    <sheetView tabSelected="1" zoomScale="115" zoomScaleNormal="115" workbookViewId="0">
      <selection activeCell="F17" sqref="F17"/>
    </sheetView>
  </sheetViews>
  <sheetFormatPr defaultColWidth="5.75" defaultRowHeight="12" x14ac:dyDescent="0.15"/>
  <cols>
    <col min="1" max="1" width="4.625" style="5" customWidth="1"/>
    <col min="2" max="2" width="3.875" style="6" customWidth="1"/>
    <col min="3" max="3" width="12.375" style="4" customWidth="1"/>
    <col min="4" max="4" width="6" style="4" customWidth="1"/>
    <col min="5" max="5" width="8.625" style="4" customWidth="1"/>
    <col min="6" max="6" width="6.125" style="4" customWidth="1"/>
    <col min="7" max="7" width="7.625" style="4" customWidth="1"/>
    <col min="8" max="8" width="6.625" style="4" customWidth="1"/>
    <col min="9" max="9" width="7.5" style="4" customWidth="1"/>
    <col min="10" max="10" width="7.375" style="4" customWidth="1"/>
    <col min="11" max="11" width="8.625" style="4" customWidth="1"/>
    <col min="12" max="13" width="12.125" style="4" customWidth="1"/>
    <col min="14" max="14" width="6.875" style="4" customWidth="1"/>
    <col min="15" max="15" width="8.625" style="4" customWidth="1"/>
    <col min="16" max="16" width="11.625" style="4" customWidth="1"/>
    <col min="17" max="17" width="11.5" style="4" customWidth="1"/>
    <col min="18" max="19" width="7.625" style="4" customWidth="1"/>
    <col min="20" max="20" width="11.125" style="4" customWidth="1"/>
    <col min="21" max="21" width="11.25" style="4" customWidth="1"/>
    <col min="22" max="22" width="2.625" style="4" customWidth="1"/>
    <col min="23" max="23" width="2.625" style="7" customWidth="1"/>
    <col min="24" max="24" width="3.875" style="6" customWidth="1"/>
    <col min="25" max="25" width="12.25" style="6" customWidth="1"/>
    <col min="26" max="27" width="11.625" style="6" customWidth="1"/>
    <col min="28" max="29" width="8.125" style="6" customWidth="1"/>
    <col min="30" max="30" width="8.875" style="4" customWidth="1"/>
    <col min="31" max="31" width="9.375" style="4" customWidth="1"/>
    <col min="32" max="32" width="9.75" style="6" customWidth="1"/>
    <col min="33" max="34" width="7.125" style="6" customWidth="1"/>
    <col min="35" max="36" width="8.875" style="6" customWidth="1"/>
    <col min="37" max="37" width="8.625" style="6" customWidth="1"/>
    <col min="38" max="38" width="11" style="6" customWidth="1"/>
    <col min="39" max="40" width="6.625" style="6" customWidth="1"/>
    <col min="41" max="41" width="8.25" style="6" customWidth="1"/>
    <col min="42" max="42" width="8.25" style="4" customWidth="1"/>
    <col min="43" max="43" width="9.875" style="4" customWidth="1"/>
    <col min="44" max="16384" width="5.75" style="6"/>
  </cols>
  <sheetData>
    <row r="1" spans="1:43" s="1" customFormat="1" ht="35.25" customHeight="1" x14ac:dyDescent="0.15">
      <c r="A1" s="8"/>
      <c r="B1" s="85" t="s">
        <v>0</v>
      </c>
      <c r="C1" s="85"/>
      <c r="D1" s="85"/>
      <c r="E1" s="85"/>
      <c r="F1" s="85"/>
      <c r="G1" s="85"/>
      <c r="H1" s="85"/>
      <c r="I1" s="85"/>
      <c r="J1" s="85"/>
      <c r="K1" s="85"/>
      <c r="L1" s="85"/>
      <c r="M1" s="85"/>
      <c r="N1" s="85"/>
      <c r="O1" s="85"/>
      <c r="P1" s="85"/>
      <c r="Q1" s="85"/>
      <c r="R1" s="85"/>
      <c r="S1" s="85"/>
      <c r="T1" s="85"/>
      <c r="U1" s="85"/>
      <c r="V1" s="58"/>
      <c r="W1" s="58"/>
      <c r="X1" s="86" t="s">
        <v>1</v>
      </c>
      <c r="Y1" s="86"/>
      <c r="Z1" s="86"/>
      <c r="AA1" s="86"/>
      <c r="AB1" s="86"/>
      <c r="AC1" s="86"/>
      <c r="AD1" s="86"/>
      <c r="AE1" s="86"/>
      <c r="AF1" s="86"/>
      <c r="AG1" s="86"/>
      <c r="AH1" s="86"/>
      <c r="AI1" s="86"/>
      <c r="AJ1" s="86"/>
      <c r="AK1" s="86"/>
      <c r="AL1" s="86"/>
      <c r="AM1" s="86"/>
      <c r="AN1" s="86"/>
      <c r="AO1" s="86"/>
      <c r="AP1" s="86"/>
      <c r="AQ1" s="86"/>
    </row>
    <row r="2" spans="1:43" ht="14.25" customHeight="1" x14ac:dyDescent="0.15">
      <c r="A2" s="9"/>
      <c r="B2" s="10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48" t="s">
        <v>2</v>
      </c>
      <c r="U2" s="11"/>
      <c r="V2" s="11"/>
      <c r="W2" s="44"/>
      <c r="X2" s="10"/>
      <c r="Y2" s="10"/>
      <c r="Z2" s="10"/>
      <c r="AA2" s="10"/>
      <c r="AB2" s="10"/>
      <c r="AC2" s="10"/>
      <c r="AD2" s="11"/>
      <c r="AE2" s="11"/>
      <c r="AF2" s="69"/>
      <c r="AG2" s="69"/>
      <c r="AH2" s="69"/>
      <c r="AI2" s="69"/>
      <c r="AJ2" s="69"/>
      <c r="AK2" s="69"/>
      <c r="AL2" s="69"/>
      <c r="AM2" s="69"/>
      <c r="AN2" s="69"/>
      <c r="AO2" s="10"/>
      <c r="AP2" s="11" t="str">
        <f>T2</f>
        <v>SⅠ－3</v>
      </c>
      <c r="AQ2" s="11"/>
    </row>
    <row r="3" spans="1:43" ht="23.85" customHeight="1" x14ac:dyDescent="0.15">
      <c r="A3" s="9"/>
      <c r="B3" s="12" t="s">
        <v>3</v>
      </c>
      <c r="C3" s="13"/>
      <c r="D3" s="13"/>
      <c r="E3" s="13"/>
      <c r="F3" s="13"/>
      <c r="G3" s="13"/>
      <c r="H3" s="11"/>
      <c r="I3" s="11"/>
      <c r="J3" s="11"/>
      <c r="K3" s="11"/>
      <c r="L3" s="87" t="s">
        <v>4</v>
      </c>
      <c r="M3" s="87"/>
      <c r="N3" s="50"/>
      <c r="O3" s="50"/>
      <c r="P3" s="11"/>
      <c r="Q3" s="11"/>
      <c r="R3" s="44"/>
      <c r="S3" s="44"/>
      <c r="T3" s="48" t="s">
        <v>5</v>
      </c>
      <c r="U3" s="11"/>
      <c r="V3" s="11"/>
      <c r="W3" s="44"/>
      <c r="X3" s="57" t="str">
        <f>B3</f>
        <v>上林县大丰镇东春村汇水桥至排其庄道路修缮工程</v>
      </c>
      <c r="Y3" s="10"/>
      <c r="Z3" s="10"/>
      <c r="AA3" s="10"/>
      <c r="AB3" s="10"/>
      <c r="AC3" s="11"/>
      <c r="AD3" s="11"/>
      <c r="AE3" s="10"/>
      <c r="AF3" s="70"/>
      <c r="AG3" s="87" t="s">
        <v>4</v>
      </c>
      <c r="AH3" s="87"/>
      <c r="AI3" s="70"/>
      <c r="AJ3" s="70"/>
      <c r="AK3" s="10"/>
      <c r="AL3" s="11"/>
      <c r="AM3" s="11"/>
      <c r="AN3" s="69"/>
      <c r="AO3" s="10"/>
      <c r="AP3" s="11" t="s">
        <v>6</v>
      </c>
      <c r="AQ3" s="11"/>
    </row>
    <row r="4" spans="1:43" s="2" customFormat="1" ht="18.95" customHeight="1" x14ac:dyDescent="0.15">
      <c r="A4" s="14"/>
      <c r="B4" s="15" t="s">
        <v>7</v>
      </c>
      <c r="C4" s="16" t="s">
        <v>8</v>
      </c>
      <c r="D4" s="17" t="s">
        <v>9</v>
      </c>
      <c r="E4" s="16" t="s">
        <v>10</v>
      </c>
      <c r="F4" s="16" t="s">
        <v>11</v>
      </c>
      <c r="G4" s="16" t="s">
        <v>12</v>
      </c>
      <c r="H4" s="16" t="s">
        <v>9</v>
      </c>
      <c r="I4" s="88" t="s">
        <v>13</v>
      </c>
      <c r="J4" s="89"/>
      <c r="K4" s="88" t="s">
        <v>14</v>
      </c>
      <c r="L4" s="90"/>
      <c r="M4" s="90"/>
      <c r="N4" s="90"/>
      <c r="O4" s="90"/>
      <c r="P4" s="90"/>
      <c r="Q4" s="90"/>
      <c r="R4" s="90"/>
      <c r="S4" s="89"/>
      <c r="T4" s="88" t="s">
        <v>15</v>
      </c>
      <c r="U4" s="91"/>
      <c r="V4" s="59"/>
      <c r="W4" s="20"/>
      <c r="X4" s="15" t="s">
        <v>7</v>
      </c>
      <c r="Y4" s="16" t="s">
        <v>8</v>
      </c>
      <c r="Z4" s="88" t="s">
        <v>16</v>
      </c>
      <c r="AA4" s="90"/>
      <c r="AB4" s="90"/>
      <c r="AC4" s="90"/>
      <c r="AD4" s="90"/>
      <c r="AE4" s="90"/>
      <c r="AF4" s="90"/>
      <c r="AG4" s="90"/>
      <c r="AH4" s="89"/>
      <c r="AI4" s="88" t="s">
        <v>17</v>
      </c>
      <c r="AJ4" s="89"/>
      <c r="AK4" s="88" t="s">
        <v>18</v>
      </c>
      <c r="AL4" s="90"/>
      <c r="AM4" s="90"/>
      <c r="AN4" s="90"/>
      <c r="AO4" s="90"/>
      <c r="AP4" s="90"/>
      <c r="AQ4" s="91"/>
    </row>
    <row r="5" spans="1:43" s="2" customFormat="1" ht="18.95" customHeight="1" x14ac:dyDescent="0.15">
      <c r="A5" s="14"/>
      <c r="B5" s="18"/>
      <c r="C5" s="19"/>
      <c r="D5" s="14"/>
      <c r="E5" s="19"/>
      <c r="F5" s="19"/>
      <c r="G5" s="19"/>
      <c r="H5" s="20"/>
      <c r="I5" s="51"/>
      <c r="J5" s="19"/>
      <c r="K5" s="19" t="s">
        <v>19</v>
      </c>
      <c r="L5" s="92" t="s">
        <v>20</v>
      </c>
      <c r="M5" s="93"/>
      <c r="N5" s="19" t="s">
        <v>21</v>
      </c>
      <c r="O5" s="26" t="s">
        <v>22</v>
      </c>
      <c r="P5" s="19" t="s">
        <v>23</v>
      </c>
      <c r="Q5" s="19" t="s">
        <v>24</v>
      </c>
      <c r="R5" s="19" t="s">
        <v>25</v>
      </c>
      <c r="S5" s="19" t="s">
        <v>26</v>
      </c>
      <c r="T5" s="51" t="s">
        <v>27</v>
      </c>
      <c r="U5" s="60" t="s">
        <v>27</v>
      </c>
      <c r="V5" s="59"/>
      <c r="W5" s="20"/>
      <c r="X5" s="18"/>
      <c r="Y5" s="19"/>
      <c r="Z5" s="51" t="s">
        <v>27</v>
      </c>
      <c r="AA5" s="19" t="s">
        <v>27</v>
      </c>
      <c r="AB5" s="19" t="s">
        <v>22</v>
      </c>
      <c r="AC5" s="19" t="s">
        <v>22</v>
      </c>
      <c r="AD5" s="19" t="s">
        <v>22</v>
      </c>
      <c r="AE5" s="19" t="s">
        <v>28</v>
      </c>
      <c r="AF5" s="19" t="s">
        <v>22</v>
      </c>
      <c r="AG5" s="19" t="s">
        <v>29</v>
      </c>
      <c r="AH5" s="19" t="s">
        <v>30</v>
      </c>
      <c r="AI5" s="51" t="s">
        <v>31</v>
      </c>
      <c r="AJ5" s="51" t="s">
        <v>31</v>
      </c>
      <c r="AK5" s="96" t="s">
        <v>32</v>
      </c>
      <c r="AL5" s="96" t="s">
        <v>33</v>
      </c>
      <c r="AM5" s="92" t="s">
        <v>34</v>
      </c>
      <c r="AN5" s="93"/>
      <c r="AO5" s="19" t="s">
        <v>35</v>
      </c>
      <c r="AP5" s="96" t="s">
        <v>36</v>
      </c>
      <c r="AQ5" s="80" t="s">
        <v>37</v>
      </c>
    </row>
    <row r="6" spans="1:43" s="2" customFormat="1" ht="18.95" customHeight="1" x14ac:dyDescent="0.15">
      <c r="A6" s="14"/>
      <c r="B6" s="21"/>
      <c r="C6" s="22"/>
      <c r="D6" s="23" t="s">
        <v>38</v>
      </c>
      <c r="E6" s="19" t="s">
        <v>39</v>
      </c>
      <c r="F6" s="19" t="s">
        <v>40</v>
      </c>
      <c r="G6" s="19"/>
      <c r="H6" s="14"/>
      <c r="I6" s="19" t="s">
        <v>41</v>
      </c>
      <c r="J6" s="19" t="s">
        <v>42</v>
      </c>
      <c r="K6" s="19" t="s">
        <v>43</v>
      </c>
      <c r="L6" s="51" t="s">
        <v>44</v>
      </c>
      <c r="M6" s="51" t="s">
        <v>45</v>
      </c>
      <c r="N6" s="19" t="s">
        <v>46</v>
      </c>
      <c r="O6" s="19" t="s">
        <v>47</v>
      </c>
      <c r="P6" s="19" t="s">
        <v>48</v>
      </c>
      <c r="Q6" s="19" t="s">
        <v>49</v>
      </c>
      <c r="R6" s="19"/>
      <c r="S6" s="19" t="s">
        <v>50</v>
      </c>
      <c r="T6" s="19" t="s">
        <v>51</v>
      </c>
      <c r="U6" s="61" t="s">
        <v>52</v>
      </c>
      <c r="V6" s="59"/>
      <c r="W6" s="20"/>
      <c r="X6" s="21"/>
      <c r="Y6" s="22"/>
      <c r="Z6" s="19" t="s">
        <v>53</v>
      </c>
      <c r="AA6" s="19" t="s">
        <v>54</v>
      </c>
      <c r="AB6" s="19" t="s">
        <v>55</v>
      </c>
      <c r="AC6" s="19" t="s">
        <v>56</v>
      </c>
      <c r="AD6" s="19" t="s">
        <v>57</v>
      </c>
      <c r="AE6" s="19" t="s">
        <v>58</v>
      </c>
      <c r="AF6" s="19" t="s">
        <v>59</v>
      </c>
      <c r="AG6" s="19" t="s">
        <v>60</v>
      </c>
      <c r="AH6" s="19" t="s">
        <v>61</v>
      </c>
      <c r="AI6" s="19" t="s">
        <v>62</v>
      </c>
      <c r="AJ6" s="19" t="s">
        <v>63</v>
      </c>
      <c r="AK6" s="97"/>
      <c r="AL6" s="97"/>
      <c r="AM6" s="51" t="s">
        <v>64</v>
      </c>
      <c r="AN6" s="51" t="s">
        <v>65</v>
      </c>
      <c r="AO6" s="19" t="s">
        <v>66</v>
      </c>
      <c r="AP6" s="97"/>
      <c r="AQ6" s="81" t="s">
        <v>67</v>
      </c>
    </row>
    <row r="7" spans="1:43" s="3" customFormat="1" ht="18.95" customHeight="1" x14ac:dyDescent="0.15">
      <c r="A7" s="24"/>
      <c r="B7" s="18" t="s">
        <v>68</v>
      </c>
      <c r="C7" s="25" t="s">
        <v>68</v>
      </c>
      <c r="D7" s="23" t="s">
        <v>69</v>
      </c>
      <c r="E7" s="26"/>
      <c r="F7" s="26" t="s">
        <v>70</v>
      </c>
      <c r="G7" s="26" t="s">
        <v>70</v>
      </c>
      <c r="H7" s="19" t="s">
        <v>71</v>
      </c>
      <c r="I7" s="52"/>
      <c r="J7" s="52"/>
      <c r="K7" s="26" t="s">
        <v>72</v>
      </c>
      <c r="L7" s="26" t="s">
        <v>73</v>
      </c>
      <c r="M7" s="26" t="s">
        <v>73</v>
      </c>
      <c r="N7" s="26" t="s">
        <v>72</v>
      </c>
      <c r="O7" s="26" t="s">
        <v>72</v>
      </c>
      <c r="P7" s="26" t="s">
        <v>74</v>
      </c>
      <c r="Q7" s="26" t="s">
        <v>74</v>
      </c>
      <c r="R7" s="26" t="s">
        <v>72</v>
      </c>
      <c r="S7" s="26" t="s">
        <v>74</v>
      </c>
      <c r="T7" s="26" t="s">
        <v>72</v>
      </c>
      <c r="U7" s="62" t="s">
        <v>72</v>
      </c>
      <c r="V7" s="48"/>
      <c r="W7" s="46"/>
      <c r="X7" s="18" t="s">
        <v>68</v>
      </c>
      <c r="Y7" s="25" t="s">
        <v>68</v>
      </c>
      <c r="Z7" s="71" t="s">
        <v>72</v>
      </c>
      <c r="AA7" s="26" t="s">
        <v>72</v>
      </c>
      <c r="AB7" s="26" t="s">
        <v>72</v>
      </c>
      <c r="AC7" s="26" t="s">
        <v>72</v>
      </c>
      <c r="AD7" s="26" t="s">
        <v>72</v>
      </c>
      <c r="AE7" s="26" t="s">
        <v>72</v>
      </c>
      <c r="AF7" s="26" t="s">
        <v>72</v>
      </c>
      <c r="AG7" s="26" t="s">
        <v>74</v>
      </c>
      <c r="AH7" s="26" t="s">
        <v>72</v>
      </c>
      <c r="AI7" s="26" t="s">
        <v>72</v>
      </c>
      <c r="AJ7" s="26" t="s">
        <v>72</v>
      </c>
      <c r="AK7" s="26" t="s">
        <v>72</v>
      </c>
      <c r="AL7" s="26" t="s">
        <v>72</v>
      </c>
      <c r="AM7" s="26" t="s">
        <v>73</v>
      </c>
      <c r="AN7" s="26" t="s">
        <v>73</v>
      </c>
      <c r="AO7" s="26" t="s">
        <v>73</v>
      </c>
      <c r="AP7" s="71" t="s">
        <v>72</v>
      </c>
      <c r="AQ7" s="82" t="s">
        <v>72</v>
      </c>
    </row>
    <row r="8" spans="1:43" ht="21" customHeight="1" x14ac:dyDescent="0.15">
      <c r="A8" s="27"/>
      <c r="B8" s="28">
        <v>1</v>
      </c>
      <c r="C8" s="29">
        <v>2197</v>
      </c>
      <c r="D8" s="30" t="s">
        <v>75</v>
      </c>
      <c r="E8" s="31" t="str">
        <f>IF(C8="","","1-φ1.0")</f>
        <v>1-φ1.0</v>
      </c>
      <c r="F8" s="32">
        <v>0.5</v>
      </c>
      <c r="G8" s="33">
        <v>6</v>
      </c>
      <c r="H8" s="34" t="s">
        <v>76</v>
      </c>
      <c r="I8" s="32" t="s">
        <v>77</v>
      </c>
      <c r="J8" s="32" t="s">
        <v>78</v>
      </c>
      <c r="K8" s="53">
        <f t="shared" ref="K8:K13" si="0">0.342*G8</f>
        <v>2.052</v>
      </c>
      <c r="L8" s="54">
        <f t="shared" ref="L8:L13" si="1">(7.19+21.76)*G8</f>
        <v>173.7</v>
      </c>
      <c r="M8" s="54"/>
      <c r="N8" s="53">
        <v>3.1</v>
      </c>
      <c r="O8" s="53">
        <f t="shared" ref="O8:O13" si="2">G8*0.875</f>
        <v>5.25</v>
      </c>
      <c r="P8" s="55">
        <f t="shared" ref="P8:P13" si="3">G8*3.14</f>
        <v>18.84</v>
      </c>
      <c r="Q8" s="55">
        <f t="shared" ref="Q8:Q13" si="4">(G8-1)*0.565</f>
        <v>2.8250000000000002</v>
      </c>
      <c r="R8" s="63"/>
      <c r="S8" s="55">
        <f t="shared" ref="S8:S13" si="5">K8</f>
        <v>2.052</v>
      </c>
      <c r="T8" s="54">
        <f t="shared" ref="T8:T13" si="6">2.08+1.26</f>
        <v>3.34</v>
      </c>
      <c r="U8" s="64">
        <f t="shared" ref="U8:U13" si="7">0.83+0.58</f>
        <v>1.41</v>
      </c>
      <c r="V8" s="65"/>
      <c r="W8" s="65"/>
      <c r="X8" s="66">
        <v>1</v>
      </c>
      <c r="Y8" s="72">
        <f t="shared" ref="Y8:Y13" si="8">C8</f>
        <v>2197</v>
      </c>
      <c r="Z8" s="53"/>
      <c r="AA8" s="53"/>
      <c r="AB8" s="73">
        <v>3.41</v>
      </c>
      <c r="AC8" s="53"/>
      <c r="AD8" s="53"/>
      <c r="AE8" s="54">
        <v>0.67</v>
      </c>
      <c r="AF8" s="54">
        <v>0.59</v>
      </c>
      <c r="AG8" s="54">
        <v>1.17</v>
      </c>
      <c r="AH8" s="54">
        <v>0.45</v>
      </c>
      <c r="AI8" s="54">
        <f t="shared" ref="AI8:AI13" si="9">1.5*1.2*8</f>
        <v>14.4</v>
      </c>
      <c r="AJ8" s="53"/>
      <c r="AK8" s="53"/>
      <c r="AL8" s="53"/>
      <c r="AM8" s="53"/>
      <c r="AN8" s="53"/>
      <c r="AO8" s="53"/>
      <c r="AP8" s="53"/>
      <c r="AQ8" s="83"/>
    </row>
    <row r="9" spans="1:43" ht="21" customHeight="1" x14ac:dyDescent="0.15">
      <c r="A9" s="27"/>
      <c r="B9" s="28">
        <v>2</v>
      </c>
      <c r="C9" s="29">
        <v>2810</v>
      </c>
      <c r="D9" s="30" t="s">
        <v>75</v>
      </c>
      <c r="E9" s="35" t="s">
        <v>79</v>
      </c>
      <c r="F9" s="32">
        <v>0.5</v>
      </c>
      <c r="G9" s="36">
        <v>6</v>
      </c>
      <c r="H9" s="33" t="s">
        <v>76</v>
      </c>
      <c r="I9" s="32" t="s">
        <v>77</v>
      </c>
      <c r="J9" s="32" t="s">
        <v>78</v>
      </c>
      <c r="K9" s="53">
        <f t="shared" si="0"/>
        <v>2.052</v>
      </c>
      <c r="L9" s="54">
        <f t="shared" si="1"/>
        <v>173.7</v>
      </c>
      <c r="M9" s="33"/>
      <c r="N9" s="53">
        <v>3.1</v>
      </c>
      <c r="O9" s="53">
        <f t="shared" si="2"/>
        <v>5.25</v>
      </c>
      <c r="P9" s="55">
        <f t="shared" si="3"/>
        <v>18.84</v>
      </c>
      <c r="Q9" s="55">
        <f t="shared" si="4"/>
        <v>2.8250000000000002</v>
      </c>
      <c r="R9" s="56"/>
      <c r="S9" s="55">
        <f t="shared" si="5"/>
        <v>2.052</v>
      </c>
      <c r="T9" s="54">
        <f t="shared" si="6"/>
        <v>3.34</v>
      </c>
      <c r="U9" s="64">
        <f t="shared" si="7"/>
        <v>1.41</v>
      </c>
      <c r="V9" s="44"/>
      <c r="W9" s="44"/>
      <c r="X9" s="66">
        <v>2</v>
      </c>
      <c r="Y9" s="72">
        <f t="shared" si="8"/>
        <v>2810</v>
      </c>
      <c r="Z9" s="33"/>
      <c r="AA9" s="33"/>
      <c r="AB9" s="73">
        <v>3.41</v>
      </c>
      <c r="AC9" s="33"/>
      <c r="AD9" s="33"/>
      <c r="AE9" s="54">
        <v>0.67</v>
      </c>
      <c r="AF9" s="54">
        <v>0.59</v>
      </c>
      <c r="AG9" s="54">
        <v>1.17</v>
      </c>
      <c r="AH9" s="54">
        <v>0.45</v>
      </c>
      <c r="AI9" s="54">
        <f t="shared" si="9"/>
        <v>14.4</v>
      </c>
      <c r="AJ9" s="33"/>
      <c r="AK9" s="33"/>
      <c r="AL9" s="33"/>
      <c r="AM9" s="33"/>
      <c r="AN9" s="33"/>
      <c r="AO9" s="33"/>
      <c r="AP9" s="33"/>
      <c r="AQ9" s="84"/>
    </row>
    <row r="10" spans="1:43" ht="21" customHeight="1" x14ac:dyDescent="0.15">
      <c r="A10" s="27"/>
      <c r="B10" s="28">
        <v>3</v>
      </c>
      <c r="C10" s="37">
        <v>992</v>
      </c>
      <c r="D10" s="30" t="s">
        <v>75</v>
      </c>
      <c r="E10" s="35" t="s">
        <v>79</v>
      </c>
      <c r="F10" s="32">
        <v>0.5</v>
      </c>
      <c r="G10" s="36">
        <v>8</v>
      </c>
      <c r="H10" s="33" t="s">
        <v>76</v>
      </c>
      <c r="I10" s="32" t="s">
        <v>77</v>
      </c>
      <c r="J10" s="32" t="s">
        <v>78</v>
      </c>
      <c r="K10" s="53">
        <f t="shared" si="0"/>
        <v>2.7360000000000002</v>
      </c>
      <c r="L10" s="54">
        <f t="shared" si="1"/>
        <v>231.6</v>
      </c>
      <c r="M10" s="33"/>
      <c r="N10" s="53">
        <v>3.1</v>
      </c>
      <c r="O10" s="53">
        <f t="shared" si="2"/>
        <v>7</v>
      </c>
      <c r="P10" s="55">
        <f t="shared" si="3"/>
        <v>25.12</v>
      </c>
      <c r="Q10" s="55">
        <f t="shared" si="4"/>
        <v>3.9550000000000001</v>
      </c>
      <c r="R10" s="56"/>
      <c r="S10" s="55">
        <f t="shared" si="5"/>
        <v>2.7360000000000002</v>
      </c>
      <c r="T10" s="54">
        <f t="shared" si="6"/>
        <v>3.34</v>
      </c>
      <c r="U10" s="64">
        <f t="shared" si="7"/>
        <v>1.41</v>
      </c>
      <c r="V10" s="44"/>
      <c r="W10" s="44"/>
      <c r="X10" s="66">
        <v>4</v>
      </c>
      <c r="Y10" s="72">
        <f t="shared" si="8"/>
        <v>992</v>
      </c>
      <c r="Z10" s="33"/>
      <c r="AA10" s="33"/>
      <c r="AB10" s="73">
        <v>3.41</v>
      </c>
      <c r="AC10" s="33"/>
      <c r="AD10" s="33"/>
      <c r="AE10" s="54">
        <v>0.67</v>
      </c>
      <c r="AF10" s="54">
        <v>0.59</v>
      </c>
      <c r="AG10" s="54">
        <v>1.17</v>
      </c>
      <c r="AH10" s="54">
        <v>0.45</v>
      </c>
      <c r="AI10" s="54">
        <f t="shared" si="9"/>
        <v>14.4</v>
      </c>
      <c r="AJ10" s="33"/>
      <c r="AK10" s="33"/>
      <c r="AL10" s="33"/>
      <c r="AM10" s="33"/>
      <c r="AN10" s="33"/>
      <c r="AO10" s="33"/>
      <c r="AP10" s="33"/>
      <c r="AQ10" s="84"/>
    </row>
    <row r="11" spans="1:43" ht="21" customHeight="1" x14ac:dyDescent="0.15">
      <c r="A11" s="27"/>
      <c r="B11" s="28">
        <v>4</v>
      </c>
      <c r="C11" s="37">
        <v>1150</v>
      </c>
      <c r="D11" s="30" t="s">
        <v>75</v>
      </c>
      <c r="E11" s="35" t="s">
        <v>79</v>
      </c>
      <c r="F11" s="32">
        <v>0.5</v>
      </c>
      <c r="G11" s="36">
        <v>8</v>
      </c>
      <c r="H11" s="33" t="s">
        <v>76</v>
      </c>
      <c r="I11" s="32" t="s">
        <v>77</v>
      </c>
      <c r="J11" s="32" t="s">
        <v>78</v>
      </c>
      <c r="K11" s="53">
        <f t="shared" si="0"/>
        <v>2.7360000000000002</v>
      </c>
      <c r="L11" s="54">
        <f t="shared" si="1"/>
        <v>231.6</v>
      </c>
      <c r="M11" s="33"/>
      <c r="N11" s="53">
        <v>3.1</v>
      </c>
      <c r="O11" s="53">
        <f t="shared" si="2"/>
        <v>7</v>
      </c>
      <c r="P11" s="55">
        <f t="shared" si="3"/>
        <v>25.12</v>
      </c>
      <c r="Q11" s="55">
        <f t="shared" si="4"/>
        <v>3.9550000000000001</v>
      </c>
      <c r="R11" s="56"/>
      <c r="S11" s="55">
        <f t="shared" si="5"/>
        <v>2.7360000000000002</v>
      </c>
      <c r="T11" s="54">
        <f t="shared" si="6"/>
        <v>3.34</v>
      </c>
      <c r="U11" s="64">
        <f t="shared" si="7"/>
        <v>1.41</v>
      </c>
      <c r="V11" s="44"/>
      <c r="W11" s="44"/>
      <c r="X11" s="66">
        <v>5</v>
      </c>
      <c r="Y11" s="72">
        <f t="shared" si="8"/>
        <v>1150</v>
      </c>
      <c r="Z11" s="33"/>
      <c r="AA11" s="33"/>
      <c r="AB11" s="73">
        <v>3.41</v>
      </c>
      <c r="AC11" s="33"/>
      <c r="AD11" s="33"/>
      <c r="AE11" s="54">
        <v>0.67</v>
      </c>
      <c r="AF11" s="54">
        <v>0.59</v>
      </c>
      <c r="AG11" s="54">
        <v>1.17</v>
      </c>
      <c r="AH11" s="54">
        <v>0.45</v>
      </c>
      <c r="AI11" s="54">
        <f t="shared" si="9"/>
        <v>14.4</v>
      </c>
      <c r="AJ11" s="33"/>
      <c r="AK11" s="33"/>
      <c r="AL11" s="33"/>
      <c r="AM11" s="33"/>
      <c r="AN11" s="33"/>
      <c r="AO11" s="33"/>
      <c r="AP11" s="33"/>
      <c r="AQ11" s="84"/>
    </row>
    <row r="12" spans="1:43" ht="21" customHeight="1" x14ac:dyDescent="0.15">
      <c r="A12" s="27"/>
      <c r="B12" s="28">
        <v>5</v>
      </c>
      <c r="C12" s="37">
        <v>1255</v>
      </c>
      <c r="D12" s="30" t="s">
        <v>75</v>
      </c>
      <c r="E12" s="35" t="s">
        <v>79</v>
      </c>
      <c r="F12" s="32">
        <v>0.5</v>
      </c>
      <c r="G12" s="36">
        <v>8</v>
      </c>
      <c r="H12" s="33" t="s">
        <v>76</v>
      </c>
      <c r="I12" s="32" t="s">
        <v>77</v>
      </c>
      <c r="J12" s="32" t="s">
        <v>78</v>
      </c>
      <c r="K12" s="53">
        <f t="shared" si="0"/>
        <v>2.7360000000000002</v>
      </c>
      <c r="L12" s="54">
        <f t="shared" si="1"/>
        <v>231.6</v>
      </c>
      <c r="M12" s="33"/>
      <c r="N12" s="53">
        <v>3.1</v>
      </c>
      <c r="O12" s="53">
        <f t="shared" si="2"/>
        <v>7</v>
      </c>
      <c r="P12" s="55">
        <f t="shared" si="3"/>
        <v>25.12</v>
      </c>
      <c r="Q12" s="55">
        <f t="shared" si="4"/>
        <v>3.9550000000000001</v>
      </c>
      <c r="R12" s="56"/>
      <c r="S12" s="55">
        <f t="shared" si="5"/>
        <v>2.7360000000000002</v>
      </c>
      <c r="T12" s="54">
        <f t="shared" si="6"/>
        <v>3.34</v>
      </c>
      <c r="U12" s="64">
        <f t="shared" si="7"/>
        <v>1.41</v>
      </c>
      <c r="V12" s="44"/>
      <c r="W12" s="44"/>
      <c r="X12" s="66">
        <v>6</v>
      </c>
      <c r="Y12" s="72">
        <f t="shared" si="8"/>
        <v>1255</v>
      </c>
      <c r="Z12" s="33"/>
      <c r="AA12" s="33"/>
      <c r="AB12" s="73">
        <v>3.41</v>
      </c>
      <c r="AC12" s="33"/>
      <c r="AD12" s="33"/>
      <c r="AE12" s="54">
        <v>0.67</v>
      </c>
      <c r="AF12" s="54">
        <v>0.59</v>
      </c>
      <c r="AG12" s="54">
        <v>1.17</v>
      </c>
      <c r="AH12" s="54">
        <v>0.45</v>
      </c>
      <c r="AI12" s="54">
        <f t="shared" si="9"/>
        <v>14.4</v>
      </c>
      <c r="AJ12" s="33"/>
      <c r="AK12" s="33"/>
      <c r="AL12" s="33"/>
      <c r="AM12" s="33"/>
      <c r="AN12" s="33"/>
      <c r="AO12" s="33"/>
      <c r="AP12" s="33"/>
      <c r="AQ12" s="84"/>
    </row>
    <row r="13" spans="1:43" ht="21" customHeight="1" x14ac:dyDescent="0.15">
      <c r="A13" s="27"/>
      <c r="B13" s="28">
        <v>6</v>
      </c>
      <c r="C13" s="37">
        <v>1420</v>
      </c>
      <c r="D13" s="30" t="s">
        <v>75</v>
      </c>
      <c r="E13" s="35" t="s">
        <v>79</v>
      </c>
      <c r="F13" s="32">
        <v>0.5</v>
      </c>
      <c r="G13" s="36">
        <v>8</v>
      </c>
      <c r="H13" s="33" t="s">
        <v>76</v>
      </c>
      <c r="I13" s="32" t="s">
        <v>77</v>
      </c>
      <c r="J13" s="32" t="s">
        <v>78</v>
      </c>
      <c r="K13" s="53">
        <f t="shared" si="0"/>
        <v>2.7360000000000002</v>
      </c>
      <c r="L13" s="54">
        <f t="shared" si="1"/>
        <v>231.6</v>
      </c>
      <c r="M13" s="33"/>
      <c r="N13" s="53">
        <v>3.1</v>
      </c>
      <c r="O13" s="53">
        <f t="shared" si="2"/>
        <v>7</v>
      </c>
      <c r="P13" s="55">
        <f t="shared" si="3"/>
        <v>25.12</v>
      </c>
      <c r="Q13" s="55">
        <f t="shared" si="4"/>
        <v>3.9550000000000001</v>
      </c>
      <c r="R13" s="56"/>
      <c r="S13" s="55">
        <f t="shared" si="5"/>
        <v>2.7360000000000002</v>
      </c>
      <c r="T13" s="54">
        <f t="shared" si="6"/>
        <v>3.34</v>
      </c>
      <c r="U13" s="64">
        <f t="shared" si="7"/>
        <v>1.41</v>
      </c>
      <c r="V13" s="44"/>
      <c r="W13" s="44"/>
      <c r="X13" s="66">
        <v>7</v>
      </c>
      <c r="Y13" s="72">
        <f t="shared" si="8"/>
        <v>1420</v>
      </c>
      <c r="Z13" s="33"/>
      <c r="AA13" s="33"/>
      <c r="AB13" s="73">
        <v>3.41</v>
      </c>
      <c r="AC13" s="33"/>
      <c r="AD13" s="33"/>
      <c r="AE13" s="54">
        <v>0.67</v>
      </c>
      <c r="AF13" s="54">
        <v>0.59</v>
      </c>
      <c r="AG13" s="54">
        <v>1.17</v>
      </c>
      <c r="AH13" s="54">
        <v>0.45</v>
      </c>
      <c r="AI13" s="54">
        <f t="shared" si="9"/>
        <v>14.4</v>
      </c>
      <c r="AJ13" s="33"/>
      <c r="AK13" s="33"/>
      <c r="AL13" s="33"/>
      <c r="AM13" s="33"/>
      <c r="AN13" s="33"/>
      <c r="AO13" s="33"/>
      <c r="AP13" s="33"/>
      <c r="AQ13" s="84"/>
    </row>
    <row r="14" spans="1:43" ht="21" customHeight="1" x14ac:dyDescent="0.15">
      <c r="A14" s="27"/>
      <c r="B14" s="28"/>
      <c r="C14" s="38"/>
      <c r="D14" s="33"/>
      <c r="E14" s="35"/>
      <c r="F14" s="32"/>
      <c r="G14" s="36"/>
      <c r="H14" s="33"/>
      <c r="I14" s="32"/>
      <c r="J14" s="32"/>
      <c r="K14" s="53"/>
      <c r="L14" s="54"/>
      <c r="M14" s="33"/>
      <c r="N14" s="53"/>
      <c r="O14" s="53"/>
      <c r="P14" s="55"/>
      <c r="Q14" s="55"/>
      <c r="R14" s="56"/>
      <c r="S14" s="55"/>
      <c r="T14" s="54"/>
      <c r="U14" s="64"/>
      <c r="V14" s="44"/>
      <c r="W14" s="44"/>
      <c r="X14" s="66"/>
      <c r="Y14" s="72"/>
      <c r="Z14" s="33"/>
      <c r="AA14" s="33"/>
      <c r="AB14" s="73"/>
      <c r="AC14" s="33"/>
      <c r="AD14" s="33"/>
      <c r="AE14" s="54"/>
      <c r="AF14" s="54"/>
      <c r="AG14" s="54"/>
      <c r="AH14" s="54"/>
      <c r="AI14" s="54"/>
      <c r="AJ14" s="33"/>
      <c r="AK14" s="33"/>
      <c r="AL14" s="33"/>
      <c r="AM14" s="33"/>
      <c r="AN14" s="33"/>
      <c r="AO14" s="33"/>
      <c r="AP14" s="33"/>
      <c r="AQ14" s="84"/>
    </row>
    <row r="15" spans="1:43" ht="21" customHeight="1" x14ac:dyDescent="0.15">
      <c r="A15" s="27"/>
      <c r="B15" s="28"/>
      <c r="C15" s="39"/>
      <c r="D15" s="33"/>
      <c r="E15" s="35"/>
      <c r="F15" s="32"/>
      <c r="G15" s="36"/>
      <c r="H15" s="33"/>
      <c r="I15" s="32"/>
      <c r="J15" s="32"/>
      <c r="K15" s="53"/>
      <c r="L15" s="54"/>
      <c r="M15" s="33"/>
      <c r="N15" s="53"/>
      <c r="O15" s="53"/>
      <c r="P15" s="55"/>
      <c r="Q15" s="55"/>
      <c r="R15" s="56"/>
      <c r="S15" s="55"/>
      <c r="T15" s="54"/>
      <c r="U15" s="64"/>
      <c r="V15" s="44"/>
      <c r="W15" s="44"/>
      <c r="X15" s="66"/>
      <c r="Y15" s="74"/>
      <c r="Z15" s="33"/>
      <c r="AA15" s="33"/>
      <c r="AB15" s="73"/>
      <c r="AC15" s="33"/>
      <c r="AD15" s="33"/>
      <c r="AE15" s="54"/>
      <c r="AF15" s="33"/>
      <c r="AG15" s="33"/>
      <c r="AH15" s="33"/>
      <c r="AI15" s="33"/>
      <c r="AJ15" s="33"/>
      <c r="AK15" s="33"/>
      <c r="AL15" s="33"/>
      <c r="AM15" s="33"/>
      <c r="AN15" s="33"/>
      <c r="AO15" s="33"/>
      <c r="AP15" s="33"/>
      <c r="AQ15" s="84"/>
    </row>
    <row r="16" spans="1:43" ht="21" customHeight="1" x14ac:dyDescent="0.15">
      <c r="A16" s="27"/>
      <c r="B16" s="28"/>
      <c r="C16" s="39"/>
      <c r="D16" s="33"/>
      <c r="E16" s="35"/>
      <c r="F16" s="32"/>
      <c r="G16" s="36"/>
      <c r="H16" s="33"/>
      <c r="I16" s="32"/>
      <c r="J16" s="32"/>
      <c r="K16" s="53"/>
      <c r="L16" s="54"/>
      <c r="M16" s="33"/>
      <c r="N16" s="53"/>
      <c r="O16" s="53"/>
      <c r="P16" s="55"/>
      <c r="Q16" s="55"/>
      <c r="R16" s="56"/>
      <c r="S16" s="55"/>
      <c r="T16" s="54"/>
      <c r="U16" s="64"/>
      <c r="V16" s="44"/>
      <c r="W16" s="44"/>
      <c r="X16" s="66"/>
      <c r="Y16" s="74"/>
      <c r="Z16" s="33"/>
      <c r="AA16" s="33"/>
      <c r="AB16" s="73"/>
      <c r="AC16" s="33"/>
      <c r="AD16" s="33"/>
      <c r="AE16" s="54"/>
      <c r="AF16" s="33"/>
      <c r="AG16" s="33"/>
      <c r="AH16" s="33"/>
      <c r="AI16" s="33"/>
      <c r="AJ16" s="33"/>
      <c r="AK16" s="33"/>
      <c r="AL16" s="33"/>
      <c r="AM16" s="33"/>
      <c r="AN16" s="33"/>
      <c r="AO16" s="33"/>
      <c r="AP16" s="33"/>
      <c r="AQ16" s="84"/>
    </row>
    <row r="17" spans="1:43" ht="21" customHeight="1" x14ac:dyDescent="0.15">
      <c r="A17" s="27"/>
      <c r="B17" s="28"/>
      <c r="C17" s="40"/>
      <c r="D17" s="33"/>
      <c r="E17" s="35"/>
      <c r="F17" s="32"/>
      <c r="G17" s="36"/>
      <c r="H17" s="33"/>
      <c r="I17" s="32"/>
      <c r="J17" s="32"/>
      <c r="K17" s="53"/>
      <c r="L17" s="54"/>
      <c r="M17" s="33"/>
      <c r="N17" s="53"/>
      <c r="O17" s="53"/>
      <c r="P17" s="55"/>
      <c r="Q17" s="55"/>
      <c r="R17" s="56"/>
      <c r="S17" s="55"/>
      <c r="T17" s="54"/>
      <c r="U17" s="64"/>
      <c r="V17" s="44"/>
      <c r="W17" s="44"/>
      <c r="X17" s="66"/>
      <c r="Y17" s="75"/>
      <c r="Z17" s="33"/>
      <c r="AA17" s="33"/>
      <c r="AB17" s="73"/>
      <c r="AC17" s="33"/>
      <c r="AD17" s="33"/>
      <c r="AE17" s="54"/>
      <c r="AF17" s="54"/>
      <c r="AG17" s="54"/>
      <c r="AH17" s="54"/>
      <c r="AI17" s="54"/>
      <c r="AJ17" s="33"/>
      <c r="AK17" s="33"/>
      <c r="AL17" s="33"/>
      <c r="AM17" s="33"/>
      <c r="AN17" s="33"/>
      <c r="AO17" s="33"/>
      <c r="AP17" s="33"/>
      <c r="AQ17" s="84"/>
    </row>
    <row r="18" spans="1:43" ht="21" customHeight="1" x14ac:dyDescent="0.15">
      <c r="A18" s="27"/>
      <c r="B18" s="28"/>
      <c r="C18" s="41"/>
      <c r="D18" s="33"/>
      <c r="E18" s="35"/>
      <c r="F18" s="32"/>
      <c r="G18" s="36"/>
      <c r="H18" s="33"/>
      <c r="I18" s="32"/>
      <c r="J18" s="32"/>
      <c r="K18" s="33"/>
      <c r="L18" s="33"/>
      <c r="M18" s="33"/>
      <c r="N18" s="33"/>
      <c r="O18" s="33"/>
      <c r="P18" s="56"/>
      <c r="Q18" s="56"/>
      <c r="R18" s="56"/>
      <c r="S18" s="56"/>
      <c r="T18" s="33"/>
      <c r="U18" s="67"/>
      <c r="V18" s="44"/>
      <c r="W18" s="44"/>
      <c r="X18" s="66"/>
      <c r="Y18" s="75"/>
      <c r="Z18" s="33"/>
      <c r="AA18" s="33"/>
      <c r="AB18" s="76"/>
      <c r="AC18" s="33"/>
      <c r="AD18" s="33"/>
      <c r="AE18" s="33"/>
      <c r="AF18" s="33"/>
      <c r="AG18" s="33"/>
      <c r="AH18" s="33"/>
      <c r="AI18" s="33"/>
      <c r="AJ18" s="33"/>
      <c r="AK18" s="33"/>
      <c r="AL18" s="33"/>
      <c r="AM18" s="33"/>
      <c r="AN18" s="33"/>
      <c r="AO18" s="33"/>
      <c r="AP18" s="33"/>
      <c r="AQ18" s="84"/>
    </row>
    <row r="19" spans="1:43" ht="21" customHeight="1" x14ac:dyDescent="0.15">
      <c r="A19" s="27"/>
      <c r="B19" s="28"/>
      <c r="C19" s="41"/>
      <c r="D19" s="33"/>
      <c r="E19" s="35"/>
      <c r="F19" s="32"/>
      <c r="G19" s="36"/>
      <c r="H19" s="33"/>
      <c r="I19" s="32"/>
      <c r="J19" s="32"/>
      <c r="K19" s="53"/>
      <c r="L19" s="54"/>
      <c r="M19" s="33"/>
      <c r="N19" s="53"/>
      <c r="O19" s="53"/>
      <c r="P19" s="55"/>
      <c r="Q19" s="55"/>
      <c r="R19" s="56"/>
      <c r="S19" s="55"/>
      <c r="T19" s="54"/>
      <c r="U19" s="64"/>
      <c r="V19" s="44"/>
      <c r="W19" s="44"/>
      <c r="X19" s="66"/>
      <c r="Y19" s="75"/>
      <c r="Z19" s="33"/>
      <c r="AA19" s="33"/>
      <c r="AB19" s="73"/>
      <c r="AC19" s="33"/>
      <c r="AD19" s="33"/>
      <c r="AE19" s="54"/>
      <c r="AF19" s="54"/>
      <c r="AG19" s="54"/>
      <c r="AH19" s="54"/>
      <c r="AI19" s="54"/>
      <c r="AJ19" s="33"/>
      <c r="AK19" s="33"/>
      <c r="AL19" s="33"/>
      <c r="AM19" s="33"/>
      <c r="AN19" s="33"/>
      <c r="AO19" s="33"/>
      <c r="AP19" s="33"/>
      <c r="AQ19" s="84"/>
    </row>
    <row r="20" spans="1:43" ht="21" customHeight="1" x14ac:dyDescent="0.15">
      <c r="A20" s="27"/>
      <c r="B20" s="28"/>
      <c r="C20" s="42"/>
      <c r="D20" s="33"/>
      <c r="E20" s="33"/>
      <c r="F20" s="32"/>
      <c r="G20" s="33"/>
      <c r="H20" s="33"/>
      <c r="I20" s="32"/>
      <c r="J20" s="32"/>
      <c r="K20" s="33"/>
      <c r="L20" s="33"/>
      <c r="M20" s="33"/>
      <c r="N20" s="33"/>
      <c r="O20" s="33"/>
      <c r="P20" s="56"/>
      <c r="Q20" s="56"/>
      <c r="R20" s="56"/>
      <c r="S20" s="56"/>
      <c r="T20" s="33"/>
      <c r="U20" s="67"/>
      <c r="V20" s="44"/>
      <c r="W20" s="44"/>
      <c r="X20" s="66"/>
      <c r="Y20" s="77"/>
      <c r="Z20" s="33"/>
      <c r="AA20" s="33"/>
      <c r="AB20" s="76"/>
      <c r="AC20" s="33"/>
      <c r="AD20" s="33"/>
      <c r="AE20" s="33"/>
      <c r="AF20" s="33"/>
      <c r="AG20" s="33"/>
      <c r="AH20" s="33"/>
      <c r="AI20" s="33"/>
      <c r="AJ20" s="33"/>
      <c r="AK20" s="33"/>
      <c r="AL20" s="33"/>
      <c r="AM20" s="33"/>
      <c r="AN20" s="33"/>
      <c r="AO20" s="33"/>
      <c r="AP20" s="33"/>
      <c r="AQ20" s="84"/>
    </row>
    <row r="21" spans="1:43" ht="21" customHeight="1" x14ac:dyDescent="0.15">
      <c r="A21" s="27"/>
      <c r="B21" s="28"/>
      <c r="C21" s="42"/>
      <c r="D21" s="33"/>
      <c r="E21" s="33"/>
      <c r="F21" s="32"/>
      <c r="G21" s="33"/>
      <c r="H21" s="33"/>
      <c r="I21" s="32"/>
      <c r="J21" s="32"/>
      <c r="K21" s="33"/>
      <c r="L21" s="33"/>
      <c r="M21" s="33"/>
      <c r="N21" s="33"/>
      <c r="O21" s="33"/>
      <c r="P21" s="56"/>
      <c r="Q21" s="56"/>
      <c r="R21" s="56"/>
      <c r="S21" s="56"/>
      <c r="T21" s="33"/>
      <c r="U21" s="67"/>
      <c r="V21" s="44"/>
      <c r="W21" s="44"/>
      <c r="X21" s="66"/>
      <c r="Y21" s="77"/>
      <c r="Z21" s="33"/>
      <c r="AA21" s="33"/>
      <c r="AB21" s="76"/>
      <c r="AC21" s="33"/>
      <c r="AD21" s="33"/>
      <c r="AE21" s="33"/>
      <c r="AF21" s="33"/>
      <c r="AG21" s="33"/>
      <c r="AH21" s="33"/>
      <c r="AI21" s="33"/>
      <c r="AJ21" s="33"/>
      <c r="AK21" s="33"/>
      <c r="AL21" s="33"/>
      <c r="AM21" s="33"/>
      <c r="AN21" s="33"/>
      <c r="AO21" s="33"/>
      <c r="AP21" s="33"/>
      <c r="AQ21" s="84"/>
    </row>
    <row r="22" spans="1:43" ht="21" customHeight="1" x14ac:dyDescent="0.15">
      <c r="A22" s="27"/>
      <c r="B22" s="28"/>
      <c r="C22" s="42"/>
      <c r="D22" s="33"/>
      <c r="E22" s="33"/>
      <c r="F22" s="32"/>
      <c r="G22" s="33"/>
      <c r="H22" s="33"/>
      <c r="I22" s="32"/>
      <c r="J22" s="32"/>
      <c r="K22" s="33"/>
      <c r="L22" s="33"/>
      <c r="M22" s="33"/>
      <c r="N22" s="33"/>
      <c r="O22" s="33"/>
      <c r="P22" s="56"/>
      <c r="Q22" s="56"/>
      <c r="R22" s="56"/>
      <c r="S22" s="56"/>
      <c r="T22" s="33"/>
      <c r="U22" s="67"/>
      <c r="V22" s="44"/>
      <c r="W22" s="44"/>
      <c r="X22" s="66"/>
      <c r="Y22" s="77"/>
      <c r="Z22" s="33"/>
      <c r="AA22" s="33"/>
      <c r="AB22" s="76"/>
      <c r="AC22" s="33"/>
      <c r="AD22" s="33"/>
      <c r="AE22" s="33"/>
      <c r="AF22" s="33"/>
      <c r="AG22" s="33"/>
      <c r="AH22" s="33"/>
      <c r="AI22" s="33"/>
      <c r="AJ22" s="33"/>
      <c r="AK22" s="33"/>
      <c r="AL22" s="33"/>
      <c r="AM22" s="33"/>
      <c r="AN22" s="33"/>
      <c r="AO22" s="33"/>
      <c r="AP22" s="33"/>
      <c r="AQ22" s="84"/>
    </row>
    <row r="23" spans="1:43" ht="21" customHeight="1" x14ac:dyDescent="0.15">
      <c r="A23" s="27"/>
      <c r="B23" s="28"/>
      <c r="C23" s="42"/>
      <c r="D23" s="33"/>
      <c r="E23" s="33"/>
      <c r="F23" s="32"/>
      <c r="G23" s="33"/>
      <c r="H23" s="33"/>
      <c r="I23" s="32"/>
      <c r="J23" s="32"/>
      <c r="K23" s="33"/>
      <c r="L23" s="33"/>
      <c r="M23" s="33"/>
      <c r="N23" s="33"/>
      <c r="O23" s="33"/>
      <c r="P23" s="56"/>
      <c r="Q23" s="56"/>
      <c r="R23" s="56"/>
      <c r="S23" s="56"/>
      <c r="T23" s="33"/>
      <c r="U23" s="67"/>
      <c r="V23" s="44"/>
      <c r="W23" s="44"/>
      <c r="X23" s="66"/>
      <c r="Y23" s="77"/>
      <c r="Z23" s="33"/>
      <c r="AA23" s="33"/>
      <c r="AB23" s="76"/>
      <c r="AC23" s="33"/>
      <c r="AD23" s="33"/>
      <c r="AE23" s="33"/>
      <c r="AF23" s="33"/>
      <c r="AG23" s="33"/>
      <c r="AH23" s="33"/>
      <c r="AI23" s="33"/>
      <c r="AJ23" s="33"/>
      <c r="AK23" s="33"/>
      <c r="AL23" s="33"/>
      <c r="AM23" s="33"/>
      <c r="AN23" s="33"/>
      <c r="AO23" s="33"/>
      <c r="AP23" s="33"/>
      <c r="AQ23" s="84"/>
    </row>
    <row r="24" spans="1:43" ht="21" customHeight="1" x14ac:dyDescent="0.15">
      <c r="A24" s="27"/>
      <c r="B24" s="28"/>
      <c r="C24" s="42"/>
      <c r="D24" s="33"/>
      <c r="E24" s="33"/>
      <c r="F24" s="32"/>
      <c r="G24" s="33"/>
      <c r="H24" s="33"/>
      <c r="I24" s="32"/>
      <c r="J24" s="32"/>
      <c r="K24" s="33"/>
      <c r="L24" s="33"/>
      <c r="M24" s="33"/>
      <c r="N24" s="33"/>
      <c r="O24" s="33"/>
      <c r="P24" s="56"/>
      <c r="Q24" s="56"/>
      <c r="R24" s="56"/>
      <c r="S24" s="56"/>
      <c r="T24" s="33"/>
      <c r="U24" s="67"/>
      <c r="V24" s="44"/>
      <c r="W24" s="44"/>
      <c r="X24" s="66"/>
      <c r="Y24" s="77"/>
      <c r="Z24" s="33"/>
      <c r="AA24" s="33"/>
      <c r="AB24" s="76"/>
      <c r="AC24" s="33"/>
      <c r="AD24" s="33"/>
      <c r="AE24" s="33"/>
      <c r="AF24" s="33"/>
      <c r="AG24" s="33"/>
      <c r="AH24" s="33"/>
      <c r="AI24" s="33"/>
      <c r="AJ24" s="33"/>
      <c r="AK24" s="33"/>
      <c r="AL24" s="33"/>
      <c r="AM24" s="33"/>
      <c r="AN24" s="33"/>
      <c r="AO24" s="33"/>
      <c r="AP24" s="33"/>
      <c r="AQ24" s="84"/>
    </row>
    <row r="25" spans="1:43" ht="21" customHeight="1" x14ac:dyDescent="0.15">
      <c r="A25" s="27"/>
      <c r="B25" s="28"/>
      <c r="C25" s="42"/>
      <c r="D25" s="33"/>
      <c r="E25" s="33"/>
      <c r="F25" s="32"/>
      <c r="G25" s="33"/>
      <c r="H25" s="33"/>
      <c r="I25" s="32"/>
      <c r="J25" s="32"/>
      <c r="K25" s="33"/>
      <c r="L25" s="33"/>
      <c r="M25" s="33"/>
      <c r="N25" s="33"/>
      <c r="O25" s="33"/>
      <c r="P25" s="56"/>
      <c r="Q25" s="56"/>
      <c r="R25" s="56"/>
      <c r="S25" s="56"/>
      <c r="T25" s="33"/>
      <c r="U25" s="67"/>
      <c r="V25" s="44"/>
      <c r="W25" s="44"/>
      <c r="X25" s="66"/>
      <c r="Y25" s="77"/>
      <c r="Z25" s="33"/>
      <c r="AA25" s="33"/>
      <c r="AB25" s="76"/>
      <c r="AC25" s="33"/>
      <c r="AD25" s="33"/>
      <c r="AE25" s="33"/>
      <c r="AF25" s="33"/>
      <c r="AG25" s="33"/>
      <c r="AH25" s="33"/>
      <c r="AI25" s="33"/>
      <c r="AJ25" s="33"/>
      <c r="AK25" s="33"/>
      <c r="AL25" s="33"/>
      <c r="AM25" s="33"/>
      <c r="AN25" s="33"/>
      <c r="AO25" s="33"/>
      <c r="AP25" s="33"/>
      <c r="AQ25" s="84"/>
    </row>
    <row r="26" spans="1:43" ht="21" customHeight="1" x14ac:dyDescent="0.15">
      <c r="A26" s="27"/>
      <c r="B26" s="28"/>
      <c r="C26" s="42"/>
      <c r="D26" s="33"/>
      <c r="E26" s="33"/>
      <c r="F26" s="32"/>
      <c r="G26" s="33"/>
      <c r="H26" s="33"/>
      <c r="I26" s="32"/>
      <c r="J26" s="32"/>
      <c r="K26" s="33"/>
      <c r="L26" s="33"/>
      <c r="M26" s="33"/>
      <c r="N26" s="33"/>
      <c r="O26" s="33"/>
      <c r="P26" s="56"/>
      <c r="Q26" s="56"/>
      <c r="R26" s="56"/>
      <c r="S26" s="56"/>
      <c r="T26" s="33"/>
      <c r="U26" s="67"/>
      <c r="V26" s="44"/>
      <c r="W26" s="44"/>
      <c r="X26" s="66"/>
      <c r="Y26" s="77"/>
      <c r="Z26" s="33"/>
      <c r="AA26" s="33"/>
      <c r="AB26" s="76"/>
      <c r="AC26" s="33"/>
      <c r="AD26" s="33"/>
      <c r="AE26" s="33"/>
      <c r="AF26" s="33"/>
      <c r="AG26" s="33"/>
      <c r="AH26" s="33"/>
      <c r="AI26" s="33"/>
      <c r="AJ26" s="33"/>
      <c r="AK26" s="33"/>
      <c r="AL26" s="33"/>
      <c r="AM26" s="33"/>
      <c r="AN26" s="33"/>
      <c r="AO26" s="33"/>
      <c r="AP26" s="33"/>
      <c r="AQ26" s="84"/>
    </row>
    <row r="27" spans="1:43" ht="21" customHeight="1" x14ac:dyDescent="0.15">
      <c r="A27" s="27"/>
      <c r="B27" s="28"/>
      <c r="C27" s="42"/>
      <c r="D27" s="33"/>
      <c r="E27" s="33"/>
      <c r="F27" s="32"/>
      <c r="G27" s="33"/>
      <c r="H27" s="33"/>
      <c r="I27" s="32"/>
      <c r="J27" s="32"/>
      <c r="K27" s="33"/>
      <c r="L27" s="33"/>
      <c r="M27" s="33"/>
      <c r="N27" s="33"/>
      <c r="O27" s="33"/>
      <c r="P27" s="56"/>
      <c r="Q27" s="56"/>
      <c r="R27" s="56"/>
      <c r="S27" s="56"/>
      <c r="T27" s="33"/>
      <c r="U27" s="67"/>
      <c r="V27" s="11"/>
      <c r="W27" s="44"/>
      <c r="X27" s="66"/>
      <c r="Y27" s="77"/>
      <c r="Z27" s="33"/>
      <c r="AA27" s="33"/>
      <c r="AB27" s="76"/>
      <c r="AC27" s="33"/>
      <c r="AD27" s="33"/>
      <c r="AE27" s="33"/>
      <c r="AF27" s="33"/>
      <c r="AG27" s="33"/>
      <c r="AH27" s="33"/>
      <c r="AI27" s="33"/>
      <c r="AJ27" s="33"/>
      <c r="AK27" s="33"/>
      <c r="AL27" s="79"/>
      <c r="AM27" s="79"/>
      <c r="AN27" s="33"/>
      <c r="AO27" s="79"/>
      <c r="AP27" s="33"/>
      <c r="AQ27" s="84"/>
    </row>
    <row r="28" spans="1:43" ht="21" customHeight="1" x14ac:dyDescent="0.15">
      <c r="A28" s="27"/>
      <c r="B28" s="28"/>
      <c r="C28" s="42"/>
      <c r="D28" s="33"/>
      <c r="E28" s="33"/>
      <c r="F28" s="32"/>
      <c r="G28" s="32"/>
      <c r="H28" s="33"/>
      <c r="I28" s="32"/>
      <c r="J28" s="32"/>
      <c r="K28" s="33"/>
      <c r="L28" s="33"/>
      <c r="M28" s="33"/>
      <c r="N28" s="33"/>
      <c r="O28" s="33"/>
      <c r="P28" s="56"/>
      <c r="Q28" s="56"/>
      <c r="R28" s="56"/>
      <c r="S28" s="56"/>
      <c r="T28" s="33"/>
      <c r="U28" s="67"/>
      <c r="V28" s="11"/>
      <c r="W28" s="44"/>
      <c r="X28" s="66"/>
      <c r="Y28" s="77"/>
      <c r="Z28" s="33"/>
      <c r="AA28" s="33"/>
      <c r="AB28" s="76"/>
      <c r="AC28" s="33"/>
      <c r="AD28" s="33"/>
      <c r="AE28" s="33"/>
      <c r="AF28" s="33"/>
      <c r="AG28" s="33"/>
      <c r="AH28" s="33"/>
      <c r="AI28" s="33"/>
      <c r="AJ28" s="33"/>
      <c r="AK28" s="33"/>
      <c r="AL28" s="79"/>
      <c r="AM28" s="79"/>
      <c r="AN28" s="33"/>
      <c r="AO28" s="79"/>
      <c r="AP28" s="33"/>
      <c r="AQ28" s="84"/>
    </row>
    <row r="29" spans="1:43" ht="21" customHeight="1" x14ac:dyDescent="0.15">
      <c r="A29" s="27"/>
      <c r="B29" s="28"/>
      <c r="C29" s="42"/>
      <c r="D29" s="33"/>
      <c r="E29" s="33"/>
      <c r="F29" s="32"/>
      <c r="G29" s="32"/>
      <c r="H29" s="33"/>
      <c r="I29" s="32"/>
      <c r="J29" s="32"/>
      <c r="K29" s="33"/>
      <c r="L29" s="33"/>
      <c r="M29" s="33"/>
      <c r="N29" s="33"/>
      <c r="O29" s="33"/>
      <c r="P29" s="56"/>
      <c r="Q29" s="56"/>
      <c r="R29" s="56"/>
      <c r="S29" s="56"/>
      <c r="T29" s="33"/>
      <c r="U29" s="67"/>
      <c r="V29" s="11"/>
      <c r="W29" s="44"/>
      <c r="X29" s="66"/>
      <c r="Y29" s="77"/>
      <c r="Z29" s="33"/>
      <c r="AA29" s="33"/>
      <c r="AB29" s="76"/>
      <c r="AC29" s="33"/>
      <c r="AD29" s="33"/>
      <c r="AE29" s="33"/>
      <c r="AF29" s="33"/>
      <c r="AG29" s="33"/>
      <c r="AH29" s="33"/>
      <c r="AI29" s="33"/>
      <c r="AJ29" s="33"/>
      <c r="AK29" s="33"/>
      <c r="AL29" s="79"/>
      <c r="AM29" s="79"/>
      <c r="AN29" s="33"/>
      <c r="AO29" s="79"/>
      <c r="AP29" s="33"/>
      <c r="AQ29" s="84"/>
    </row>
    <row r="30" spans="1:43" ht="21" customHeight="1" x14ac:dyDescent="0.15">
      <c r="A30" s="27"/>
      <c r="B30" s="28"/>
      <c r="C30" s="42"/>
      <c r="D30" s="33"/>
      <c r="E30" s="33"/>
      <c r="F30" s="32"/>
      <c r="G30" s="32"/>
      <c r="H30" s="33"/>
      <c r="I30" s="32"/>
      <c r="J30" s="32"/>
      <c r="K30" s="33"/>
      <c r="L30" s="33"/>
      <c r="M30" s="33"/>
      <c r="N30" s="33"/>
      <c r="O30" s="33"/>
      <c r="P30" s="56"/>
      <c r="Q30" s="56"/>
      <c r="R30" s="56"/>
      <c r="S30" s="56"/>
      <c r="T30" s="33"/>
      <c r="U30" s="67"/>
      <c r="V30" s="11"/>
      <c r="W30" s="44"/>
      <c r="X30" s="66"/>
      <c r="Y30" s="77"/>
      <c r="Z30" s="33"/>
      <c r="AA30" s="33"/>
      <c r="AB30" s="76"/>
      <c r="AC30" s="33"/>
      <c r="AD30" s="33"/>
      <c r="AE30" s="33"/>
      <c r="AF30" s="33"/>
      <c r="AG30" s="33"/>
      <c r="AH30" s="33"/>
      <c r="AI30" s="33"/>
      <c r="AJ30" s="33"/>
      <c r="AK30" s="33"/>
      <c r="AL30" s="79"/>
      <c r="AM30" s="79"/>
      <c r="AN30" s="33"/>
      <c r="AO30" s="79"/>
      <c r="AP30" s="33"/>
      <c r="AQ30" s="84"/>
    </row>
    <row r="31" spans="1:43" ht="21" customHeight="1" x14ac:dyDescent="0.15">
      <c r="A31" s="27"/>
      <c r="B31" s="28"/>
      <c r="C31" s="42"/>
      <c r="D31" s="33"/>
      <c r="E31" s="33"/>
      <c r="F31" s="32"/>
      <c r="G31" s="32"/>
      <c r="H31" s="33"/>
      <c r="I31" s="32"/>
      <c r="J31" s="32"/>
      <c r="K31" s="33"/>
      <c r="L31" s="33"/>
      <c r="M31" s="33"/>
      <c r="N31" s="33"/>
      <c r="O31" s="33"/>
      <c r="P31" s="56"/>
      <c r="Q31" s="56"/>
      <c r="R31" s="56"/>
      <c r="S31" s="56"/>
      <c r="T31" s="33"/>
      <c r="U31" s="67"/>
      <c r="V31" s="11"/>
      <c r="W31" s="44"/>
      <c r="X31" s="66"/>
      <c r="Y31" s="77"/>
      <c r="Z31" s="33"/>
      <c r="AA31" s="33"/>
      <c r="AB31" s="76"/>
      <c r="AC31" s="33"/>
      <c r="AD31" s="33"/>
      <c r="AE31" s="33"/>
      <c r="AF31" s="33"/>
      <c r="AG31" s="33"/>
      <c r="AH31" s="33"/>
      <c r="AI31" s="33"/>
      <c r="AJ31" s="33"/>
      <c r="AK31" s="33"/>
      <c r="AL31" s="33"/>
      <c r="AM31" s="33"/>
      <c r="AN31" s="33"/>
      <c r="AO31" s="33"/>
      <c r="AP31" s="33"/>
      <c r="AQ31" s="84"/>
    </row>
    <row r="32" spans="1:43" ht="21" customHeight="1" x14ac:dyDescent="0.15">
      <c r="A32" s="27"/>
      <c r="B32" s="28"/>
      <c r="C32" s="42"/>
      <c r="D32" s="33"/>
      <c r="E32" s="33"/>
      <c r="F32" s="32"/>
      <c r="G32" s="33"/>
      <c r="H32" s="33"/>
      <c r="I32" s="32"/>
      <c r="J32" s="32"/>
      <c r="K32" s="33"/>
      <c r="L32" s="33"/>
      <c r="M32" s="33"/>
      <c r="N32" s="33"/>
      <c r="O32" s="33"/>
      <c r="P32" s="56"/>
      <c r="Q32" s="56"/>
      <c r="R32" s="56"/>
      <c r="S32" s="56"/>
      <c r="T32" s="33"/>
      <c r="U32" s="67"/>
      <c r="V32" s="44"/>
      <c r="W32" s="44"/>
      <c r="X32" s="66"/>
      <c r="Y32" s="77"/>
      <c r="Z32" s="33"/>
      <c r="AA32" s="33"/>
      <c r="AB32" s="76"/>
      <c r="AC32" s="33"/>
      <c r="AD32" s="33"/>
      <c r="AE32" s="33"/>
      <c r="AF32" s="33"/>
      <c r="AG32" s="33"/>
      <c r="AH32" s="33"/>
      <c r="AI32" s="33"/>
      <c r="AJ32" s="33"/>
      <c r="AK32" s="33"/>
      <c r="AL32" s="33"/>
      <c r="AM32" s="33"/>
      <c r="AN32" s="33"/>
      <c r="AO32" s="33"/>
      <c r="AP32" s="33"/>
      <c r="AQ32" s="84"/>
    </row>
    <row r="33" spans="1:43" ht="21" customHeight="1" x14ac:dyDescent="0.15">
      <c r="A33" s="27"/>
      <c r="B33" s="28"/>
      <c r="C33" s="4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  <c r="P33" s="56"/>
      <c r="Q33" s="56"/>
      <c r="R33" s="56"/>
      <c r="S33" s="56"/>
      <c r="T33" s="33"/>
      <c r="U33" s="67"/>
      <c r="V33" s="44"/>
      <c r="W33" s="44"/>
      <c r="X33" s="66"/>
      <c r="Y33" s="78"/>
      <c r="Z33" s="33"/>
      <c r="AA33" s="33"/>
      <c r="AB33" s="76"/>
      <c r="AC33" s="33"/>
      <c r="AD33" s="33"/>
      <c r="AE33" s="33"/>
      <c r="AF33" s="33"/>
      <c r="AG33" s="33"/>
      <c r="AH33" s="33"/>
      <c r="AI33" s="33"/>
      <c r="AJ33" s="33"/>
      <c r="AK33" s="33"/>
      <c r="AL33" s="33"/>
      <c r="AM33" s="33"/>
      <c r="AN33" s="33"/>
      <c r="AO33" s="33"/>
      <c r="AP33" s="33"/>
      <c r="AQ33" s="84"/>
    </row>
    <row r="34" spans="1:43" s="4" customFormat="1" ht="21" customHeight="1" x14ac:dyDescent="0.15">
      <c r="A34" s="44"/>
      <c r="B34" s="94" t="s">
        <v>80</v>
      </c>
      <c r="C34" s="95"/>
      <c r="D34" s="95"/>
      <c r="E34" s="45"/>
      <c r="F34" s="45"/>
      <c r="G34" s="45">
        <f>SUM(G8:G33)</f>
        <v>44</v>
      </c>
      <c r="H34" s="45"/>
      <c r="I34" s="45"/>
      <c r="J34" s="45"/>
      <c r="K34" s="45">
        <f t="shared" ref="K34:U34" si="10">SUM(K8:K33)</f>
        <v>15.048</v>
      </c>
      <c r="L34" s="45">
        <f t="shared" si="10"/>
        <v>1273.8</v>
      </c>
      <c r="M34" s="45">
        <f t="shared" si="10"/>
        <v>0</v>
      </c>
      <c r="N34" s="45">
        <f t="shared" si="10"/>
        <v>18.600000000000001</v>
      </c>
      <c r="O34" s="45">
        <f t="shared" si="10"/>
        <v>38.5</v>
      </c>
      <c r="P34" s="45">
        <f t="shared" si="10"/>
        <v>138.16</v>
      </c>
      <c r="Q34" s="45">
        <f t="shared" si="10"/>
        <v>21.47</v>
      </c>
      <c r="R34" s="45">
        <f t="shared" si="10"/>
        <v>0</v>
      </c>
      <c r="S34" s="45">
        <f t="shared" si="10"/>
        <v>15.048</v>
      </c>
      <c r="T34" s="45">
        <f t="shared" si="10"/>
        <v>20.04</v>
      </c>
      <c r="U34" s="68">
        <f t="shared" si="10"/>
        <v>8.4600000000000009</v>
      </c>
      <c r="V34" s="11"/>
      <c r="W34" s="44"/>
      <c r="X34" s="94" t="s">
        <v>80</v>
      </c>
      <c r="Y34" s="95"/>
      <c r="Z34" s="45">
        <f>SUM(Z8:Z33)</f>
        <v>0</v>
      </c>
      <c r="AA34" s="45">
        <f>SUM(AA8:AA33)</f>
        <v>0</v>
      </c>
      <c r="AB34" s="45"/>
      <c r="AC34" s="45"/>
      <c r="AD34" s="45"/>
      <c r="AE34" s="45">
        <f>SUM(AE8:AE33)</f>
        <v>4.0199999999999996</v>
      </c>
      <c r="AF34" s="45">
        <f>SUM(AF8:AF33)</f>
        <v>3.54</v>
      </c>
      <c r="AG34" s="45">
        <f>SUM(AG8:AG33)</f>
        <v>7.02</v>
      </c>
      <c r="AH34" s="45">
        <f>SUM(AH8:AH33)</f>
        <v>2.7</v>
      </c>
      <c r="AI34" s="45">
        <f>SUM(AI8:AI33)</f>
        <v>86.4</v>
      </c>
      <c r="AJ34" s="45"/>
      <c r="AK34" s="45"/>
      <c r="AL34" s="45"/>
      <c r="AM34" s="45"/>
      <c r="AN34" s="45"/>
      <c r="AO34" s="45"/>
      <c r="AP34" s="45"/>
      <c r="AQ34" s="68"/>
    </row>
    <row r="35" spans="1:43" s="3" customFormat="1" ht="21" customHeight="1" x14ac:dyDescent="0.15">
      <c r="A35" s="24"/>
      <c r="B35" s="46"/>
      <c r="C35" s="47" t="s">
        <v>81</v>
      </c>
      <c r="D35" s="48"/>
      <c r="E35" s="49"/>
      <c r="F35" s="46"/>
      <c r="G35" s="46"/>
      <c r="H35" s="46"/>
      <c r="I35" s="46"/>
      <c r="J35" s="46"/>
      <c r="K35" s="46"/>
      <c r="L35" s="48"/>
      <c r="M35" s="57"/>
      <c r="N35" s="46"/>
      <c r="O35" s="46"/>
      <c r="P35" s="46"/>
      <c r="Q35" s="48" t="s">
        <v>82</v>
      </c>
      <c r="R35" s="57"/>
      <c r="S35" s="57"/>
      <c r="T35" s="48"/>
      <c r="U35" s="46"/>
      <c r="V35" s="48"/>
      <c r="W35" s="46"/>
      <c r="X35" s="46"/>
      <c r="Y35" s="47"/>
      <c r="Z35" s="57"/>
      <c r="AA35" s="57"/>
      <c r="AB35" s="49"/>
      <c r="AC35" s="46"/>
      <c r="AD35" s="46"/>
      <c r="AE35" s="46"/>
      <c r="AF35" s="47"/>
      <c r="AG35" s="46"/>
      <c r="AH35" s="46"/>
      <c r="AI35" s="46"/>
      <c r="AJ35" s="46"/>
      <c r="AK35" s="46"/>
      <c r="AL35" s="57"/>
      <c r="AM35" s="47"/>
      <c r="AN35" s="57"/>
      <c r="AO35" s="57"/>
      <c r="AP35" s="57"/>
      <c r="AQ35" s="46"/>
    </row>
  </sheetData>
  <protectedRanges>
    <protectedRange sqref="C8:C9" name="区域1_1_3_1_2_1_1"/>
  </protectedRanges>
  <mergeCells count="17">
    <mergeCell ref="AP5:AP6"/>
    <mergeCell ref="L5:M5"/>
    <mergeCell ref="AM5:AN5"/>
    <mergeCell ref="B34:D34"/>
    <mergeCell ref="X34:Y34"/>
    <mergeCell ref="AK5:AK6"/>
    <mergeCell ref="AL5:AL6"/>
    <mergeCell ref="B1:U1"/>
    <mergeCell ref="X1:AQ1"/>
    <mergeCell ref="L3:M3"/>
    <mergeCell ref="AG3:AH3"/>
    <mergeCell ref="I4:J4"/>
    <mergeCell ref="K4:S4"/>
    <mergeCell ref="T4:U4"/>
    <mergeCell ref="Z4:AH4"/>
    <mergeCell ref="AI4:AJ4"/>
    <mergeCell ref="AK4:AQ4"/>
  </mergeCells>
  <phoneticPr fontId="9" type="noConversion"/>
  <pageMargins left="0.93" right="0.5" top="0.6" bottom="0.55000000000000004" header="0.5" footer="0.5"/>
  <pageSetup paperSize="8" fitToWidth="13" fitToHeight="16" orientation="landscape" verticalDpi="180"/>
  <headerFooter scaleWithDoc="0"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9" master="" otherUserPermission="visible"/>
  <rangeList sheetStid="8" master="" otherUserPermission="visible">
    <arrUserId title="区域1_1_3_1_2_1_1" rangeCreator="" othersAccessPermission="edit"/>
  </rangeList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ZGR6K0</vt:lpstr>
      <vt:lpstr>工程数量表2</vt:lpstr>
    </vt:vector>
  </TitlesOfParts>
  <Company>bbb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lp</dc:creator>
  <cp:lastModifiedBy>微软用户</cp:lastModifiedBy>
  <cp:lastPrinted>2022-02-16T01:58:00Z</cp:lastPrinted>
  <dcterms:created xsi:type="dcterms:W3CDTF">1998-04-06T02:59:00Z</dcterms:created>
  <dcterms:modified xsi:type="dcterms:W3CDTF">2025-07-18T08:46:08Z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786C2B10ABDD4663A06170DC1BFDC4BD_12</vt:lpwstr>
  </property>
</Properties>
</file>